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UROGAS\Milevsko\projekt\DSP+DPS\Final  up1\"/>
    </mc:Choice>
  </mc:AlternateContent>
  <bookViews>
    <workbookView xWindow="390" yWindow="360" windowWidth="13005" windowHeight="7485" tabRatio="797" activeTab="4"/>
  </bookViews>
  <sheets>
    <sheet name="SD-NJ-11-podklad" sheetId="31" r:id="rId1"/>
    <sheet name="SD-NJ-11-graf" sheetId="32" r:id="rId2"/>
    <sheet name="SD-NJ-12-podklad" sheetId="1" r:id="rId3"/>
    <sheet name="SD-NJ-12-graf" sheetId="10" r:id="rId4"/>
    <sheet name="SD-NJ-13-podklad" sheetId="29" r:id="rId5"/>
    <sheet name="SD-NJ-13-graf" sheetId="30" r:id="rId6"/>
    <sheet name="SD-NJ-14-podklad" sheetId="48" r:id="rId7"/>
    <sheet name="SD-NJ-14-graf" sheetId="49" r:id="rId8"/>
    <sheet name="SD-NJ-15-podklad" sheetId="50" r:id="rId9"/>
    <sheet name="SD-NJ-15-graf" sheetId="51" r:id="rId10"/>
  </sheets>
  <definedNames>
    <definedName name="_xlnm.Print_Area" localSheetId="9">'SD-NJ-15-graf'!$A$1:$X$67</definedName>
  </definedNames>
  <calcPr calcId="152511"/>
</workbook>
</file>

<file path=xl/calcChain.xml><?xml version="1.0" encoding="utf-8"?>
<calcChain xmlns="http://schemas.openxmlformats.org/spreadsheetml/2006/main">
  <c r="M3" i="29" l="1"/>
  <c r="E19" i="29" l="1"/>
  <c r="D17" i="50" l="1"/>
  <c r="D18" i="50"/>
  <c r="D19" i="50"/>
  <c r="D20" i="50"/>
  <c r="D16" i="50"/>
  <c r="D15" i="50"/>
  <c r="C16" i="50"/>
  <c r="C17" i="50"/>
  <c r="C18" i="50"/>
  <c r="C19" i="50"/>
  <c r="C20" i="50"/>
  <c r="C15" i="50"/>
  <c r="F22" i="29"/>
  <c r="F20" i="29"/>
  <c r="F13" i="29"/>
  <c r="F14" i="29"/>
  <c r="F15" i="29"/>
  <c r="F16" i="29"/>
  <c r="F17" i="29"/>
  <c r="F18" i="29"/>
  <c r="F12" i="29"/>
  <c r="E20" i="29" l="1"/>
  <c r="D20" i="29"/>
  <c r="E13" i="29"/>
  <c r="E14" i="29"/>
  <c r="E15" i="29"/>
  <c r="E16" i="29"/>
  <c r="E17" i="29"/>
  <c r="E18" i="29"/>
  <c r="E12" i="29"/>
  <c r="D18" i="29"/>
  <c r="D13" i="29"/>
  <c r="D14" i="29"/>
  <c r="D15" i="29"/>
  <c r="D16" i="29"/>
  <c r="D17" i="29"/>
  <c r="D12" i="29"/>
  <c r="E15" i="31" l="1"/>
  <c r="E16" i="31"/>
  <c r="E17" i="31"/>
  <c r="E18" i="31"/>
  <c r="D10" i="29" l="1"/>
  <c r="D9" i="29"/>
  <c r="D8" i="29"/>
  <c r="D7" i="29"/>
  <c r="C4" i="31"/>
  <c r="E22" i="50" l="1"/>
  <c r="E21" i="50"/>
  <c r="E20" i="50"/>
  <c r="E19" i="50"/>
  <c r="E18" i="50"/>
  <c r="E17" i="50"/>
  <c r="E16" i="50"/>
  <c r="E15" i="50"/>
  <c r="E14" i="50"/>
  <c r="G9" i="50"/>
  <c r="F9" i="50"/>
  <c r="E9" i="50"/>
  <c r="G8" i="50"/>
  <c r="F8" i="50"/>
  <c r="E8" i="50"/>
  <c r="G7" i="50"/>
  <c r="F7" i="50"/>
  <c r="E7" i="50"/>
  <c r="G6" i="50"/>
  <c r="F6" i="50"/>
  <c r="E6" i="50"/>
  <c r="G5" i="50"/>
  <c r="F5" i="50"/>
  <c r="E5" i="50"/>
  <c r="D5" i="50"/>
  <c r="C5" i="50"/>
  <c r="G4" i="50"/>
  <c r="F4" i="50"/>
  <c r="E4" i="50"/>
  <c r="D4" i="50"/>
  <c r="C4" i="50"/>
  <c r="G3" i="50"/>
  <c r="F3" i="50"/>
  <c r="E3" i="50"/>
  <c r="D3" i="50"/>
  <c r="C3" i="50"/>
  <c r="D2" i="50"/>
  <c r="C2" i="50"/>
  <c r="E16" i="48"/>
  <c r="H9" i="48"/>
  <c r="G9" i="48" s="1"/>
  <c r="F9" i="48" s="1"/>
  <c r="H8" i="48"/>
  <c r="G8" i="48"/>
  <c r="F8" i="48" s="1"/>
  <c r="H7" i="48"/>
  <c r="E17" i="48" s="1"/>
  <c r="G7" i="48"/>
  <c r="F7" i="48"/>
  <c r="H6" i="48"/>
  <c r="G6" i="48"/>
  <c r="F6" i="48"/>
  <c r="H5" i="48"/>
  <c r="G5" i="48" s="1"/>
  <c r="F5" i="48" s="1"/>
  <c r="C5" i="48"/>
  <c r="H4" i="48"/>
  <c r="E15" i="48" s="1"/>
  <c r="D4" i="48"/>
  <c r="E4" i="48" s="1"/>
  <c r="C4" i="48"/>
  <c r="H3" i="48"/>
  <c r="E14" i="48" s="1"/>
  <c r="G3" i="48"/>
  <c r="F3" i="48"/>
  <c r="D3" i="48"/>
  <c r="E3" i="48" s="1"/>
  <c r="C3" i="48"/>
  <c r="H2" i="48"/>
  <c r="G2" i="48" s="1"/>
  <c r="F2" i="48" s="1"/>
  <c r="C2" i="48"/>
  <c r="I10" i="29"/>
  <c r="J10" i="29" s="1"/>
  <c r="K10" i="29" s="1"/>
  <c r="C10" i="29"/>
  <c r="J9" i="29"/>
  <c r="K9" i="29" s="1"/>
  <c r="I9" i="29"/>
  <c r="C9" i="29"/>
  <c r="K8" i="29"/>
  <c r="H8" i="29" s="1"/>
  <c r="G8" i="29" s="1"/>
  <c r="J8" i="29"/>
  <c r="I8" i="29"/>
  <c r="C8" i="29"/>
  <c r="K7" i="29"/>
  <c r="H7" i="29" s="1"/>
  <c r="G7" i="29" s="1"/>
  <c r="J7" i="29"/>
  <c r="I7" i="29"/>
  <c r="C7" i="29"/>
  <c r="K6" i="29"/>
  <c r="I6" i="29"/>
  <c r="J6" i="29" s="1"/>
  <c r="H6" i="29"/>
  <c r="G6" i="29" s="1"/>
  <c r="E6" i="29"/>
  <c r="F6" i="29" s="1"/>
  <c r="G15" i="29" s="1"/>
  <c r="C6" i="29"/>
  <c r="K5" i="29"/>
  <c r="I5" i="29"/>
  <c r="J5" i="29" s="1"/>
  <c r="H5" i="29"/>
  <c r="G5" i="29" s="1"/>
  <c r="E5" i="29"/>
  <c r="F5" i="29" s="1"/>
  <c r="G14" i="29" s="1"/>
  <c r="C5" i="29"/>
  <c r="K4" i="29"/>
  <c r="I4" i="29"/>
  <c r="J4" i="29" s="1"/>
  <c r="H4" i="29"/>
  <c r="G4" i="29" s="1"/>
  <c r="E4" i="29"/>
  <c r="F4" i="29" s="1"/>
  <c r="G13" i="29" s="1"/>
  <c r="C4" i="29"/>
  <c r="K3" i="29"/>
  <c r="I3" i="29"/>
  <c r="J3" i="29" s="1"/>
  <c r="H3" i="29"/>
  <c r="G3" i="29" s="1"/>
  <c r="E3" i="29"/>
  <c r="F3" i="29" s="1"/>
  <c r="G12" i="29" s="1"/>
  <c r="C3" i="29"/>
  <c r="E2" i="29"/>
  <c r="F2" i="29" s="1"/>
  <c r="E10" i="1"/>
  <c r="H5" i="1"/>
  <c r="G5" i="1" s="1"/>
  <c r="F5" i="1" s="1"/>
  <c r="C5" i="1"/>
  <c r="H4" i="1"/>
  <c r="E12" i="1" s="1"/>
  <c r="D4" i="1"/>
  <c r="E4" i="1" s="1"/>
  <c r="C4" i="1"/>
  <c r="H3" i="1"/>
  <c r="E11" i="1" s="1"/>
  <c r="G3" i="1"/>
  <c r="F3" i="1"/>
  <c r="D3" i="1"/>
  <c r="E3" i="1" s="1"/>
  <c r="C3" i="1"/>
  <c r="E2" i="1"/>
  <c r="D2" i="1"/>
  <c r="F18" i="31"/>
  <c r="D18" i="31"/>
  <c r="D17" i="31"/>
  <c r="F17" i="31" s="1"/>
  <c r="D16" i="31"/>
  <c r="F16" i="31" s="1"/>
  <c r="D15" i="31"/>
  <c r="D19" i="31" s="1"/>
  <c r="E14" i="31"/>
  <c r="F14" i="31" s="1"/>
  <c r="D14" i="31"/>
  <c r="H8" i="31"/>
  <c r="G8" i="31"/>
  <c r="F8" i="31" s="1"/>
  <c r="H7" i="31"/>
  <c r="G7" i="31"/>
  <c r="F7" i="31"/>
  <c r="H6" i="31"/>
  <c r="G6" i="31"/>
  <c r="F6" i="31"/>
  <c r="H5" i="31"/>
  <c r="G5" i="31" s="1"/>
  <c r="F5" i="31" s="1"/>
  <c r="C5" i="31"/>
  <c r="F4" i="31"/>
  <c r="G4" i="31" s="1"/>
  <c r="H4" i="31" s="1"/>
  <c r="F15" i="31" s="1"/>
  <c r="D4" i="31"/>
  <c r="E4" i="31" s="1"/>
  <c r="H3" i="31"/>
  <c r="G3" i="31"/>
  <c r="F3" i="31"/>
  <c r="D3" i="31"/>
  <c r="E3" i="31" s="1"/>
  <c r="C3" i="31"/>
  <c r="H2" i="31"/>
  <c r="G2" i="31" s="1"/>
  <c r="F2" i="31" s="1"/>
  <c r="C2" i="31"/>
  <c r="E13" i="48" l="1"/>
  <c r="G4" i="48"/>
  <c r="F4" i="48" s="1"/>
  <c r="E13" i="1"/>
  <c r="G4" i="1"/>
  <c r="F4" i="1" s="1"/>
  <c r="F19" i="31"/>
  <c r="F21" i="31" s="1"/>
  <c r="E13" i="31"/>
</calcChain>
</file>

<file path=xl/sharedStrings.xml><?xml version="1.0" encoding="utf-8"?>
<sst xmlns="http://schemas.openxmlformats.org/spreadsheetml/2006/main" count="44" uniqueCount="12">
  <si>
    <t>staničení</t>
  </si>
  <si>
    <t>terén</t>
  </si>
  <si>
    <t>báze výkopu</t>
  </si>
  <si>
    <t>povrch potrubí drenáž</t>
  </si>
  <si>
    <t>báze potrubí drenáž</t>
  </si>
  <si>
    <t>povrch potrubí odvodnění</t>
  </si>
  <si>
    <t>báze potrubí odvodnění</t>
  </si>
  <si>
    <t>povrch potrubí přečerpávání</t>
  </si>
  <si>
    <t>báze potrubí přečerpávání</t>
  </si>
  <si>
    <t>průměrná hloubka</t>
  </si>
  <si>
    <t>povrch potrubí vodovodu</t>
  </si>
  <si>
    <t>Elektro-kabel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</si>
</sst>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1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7D6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SD-NJ-11 a DK-NJ-09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'SD-NJ-11-podklad'!$B$1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023578949183064E-2"/>
                  <c:y val="-8.403363197989191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4751000952467168E-2"/>
                  <c:y val="-6.1915362472785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035073202056721E-2"/>
                  <c:y val="-0.1089530225529946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4603217701235622E-2"/>
                  <c:y val="-3.07593971546344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656310202604065E-2"/>
                  <c:y val="-3.120867932876316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129763951919804E-2"/>
                  <c:y val="-2.8064145231289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129763951919804E-2"/>
                  <c:y val="-2.515715502264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2ED-46F9-AB20-CF83A5A5FA26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'SD-NJ-11-podklad'!$B$2:$B$8</c:f>
              <c:numCache>
                <c:formatCode>0.00</c:formatCode>
                <c:ptCount val="7"/>
                <c:pt idx="0">
                  <c:v>448.23</c:v>
                </c:pt>
                <c:pt idx="1">
                  <c:v>448.24</c:v>
                </c:pt>
                <c:pt idx="2">
                  <c:v>449.84</c:v>
                </c:pt>
                <c:pt idx="3">
                  <c:v>451.5</c:v>
                </c:pt>
                <c:pt idx="4">
                  <c:v>451.66</c:v>
                </c:pt>
                <c:pt idx="5">
                  <c:v>452.78</c:v>
                </c:pt>
                <c:pt idx="6">
                  <c:v>453.5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2ED-46F9-AB20-CF83A5A5FA26}"/>
            </c:ext>
          </c:extLst>
        </c:ser>
        <c:ser>
          <c:idx val="1"/>
          <c:order val="1"/>
          <c:tx>
            <c:strRef>
              <c:f>'SD-NJ-11-podklad'!$D$1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818910567213582E-2"/>
                  <c:y val="-1.118308324666963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4003766770532994E-2"/>
                  <c:y val="-9.310992591586182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999560399777695E-2"/>
                  <c:y val="-0.1329310599993515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88E-3"/>
                  <c:y val="-2.203486356658259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2ED-46F9-AB20-CF83A5A5FA26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2ED-46F9-AB20-CF83A5A5FA26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'SD-NJ-11-podklad'!$D$2:$D$8</c:f>
              <c:numCache>
                <c:formatCode>0.00</c:formatCode>
                <c:ptCount val="7"/>
                <c:pt idx="1">
                  <c:v>447.14</c:v>
                </c:pt>
                <c:pt idx="2">
                  <c:v>448.84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2ED-46F9-AB20-CF83A5A5FA26}"/>
            </c:ext>
          </c:extLst>
        </c:ser>
        <c:ser>
          <c:idx val="2"/>
          <c:order val="2"/>
          <c:tx>
            <c:strRef>
              <c:f>'SD-NJ-11-podklad'!$E$1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'SD-NJ-11-podklad'!$E$2:$E$8</c:f>
              <c:numCache>
                <c:formatCode>0.00</c:formatCode>
                <c:ptCount val="7"/>
                <c:pt idx="1">
                  <c:v>446.99</c:v>
                </c:pt>
                <c:pt idx="2">
                  <c:v>448.69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2ED-46F9-AB20-CF83A5A5FA26}"/>
            </c:ext>
          </c:extLst>
        </c:ser>
        <c:ser>
          <c:idx val="3"/>
          <c:order val="3"/>
          <c:tx>
            <c:strRef>
              <c:f>'SD-NJ-11-podklad'!$F$1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1310956820052668E-2"/>
                  <c:y val="-5.837139292251650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186162074568265E-3"/>
                  <c:y val="4.20726178505520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322451072926228E-2"/>
                  <c:y val="-2.6184967949219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4465562494343458E-2"/>
                  <c:y val="-3.1192798957365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609764296704291E-2"/>
                  <c:y val="-3.3993920023361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8729167474755309E-4"/>
                  <c:y val="-2.95674870569459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322451072926228E-2"/>
                  <c:y val="-3.1337927907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F2ED-46F9-AB20-CF83A5A5FA26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'SD-NJ-11-podklad'!$F$2:$F$8</c:f>
              <c:numCache>
                <c:formatCode>0.00</c:formatCode>
                <c:ptCount val="7"/>
                <c:pt idx="0">
                  <c:v>445.99000000000007</c:v>
                </c:pt>
                <c:pt idx="1">
                  <c:v>446.00000000000006</c:v>
                </c:pt>
                <c:pt idx="2">
                  <c:v>447.59999999999997</c:v>
                </c:pt>
                <c:pt idx="3">
                  <c:v>449.26000000000005</c:v>
                </c:pt>
                <c:pt idx="4">
                  <c:v>449.42000000000007</c:v>
                </c:pt>
                <c:pt idx="5">
                  <c:v>450.54</c:v>
                </c:pt>
                <c:pt idx="6">
                  <c:v>451.26000000000005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F2ED-46F9-AB20-CF83A5A5FA26}"/>
            </c:ext>
          </c:extLst>
        </c:ser>
        <c:ser>
          <c:idx val="4"/>
          <c:order val="4"/>
          <c:tx>
            <c:strRef>
              <c:f>'SD-NJ-11-podklad'!$G$1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'SD-NJ-11-podklad'!$G$2:$G$8</c:f>
              <c:numCache>
                <c:formatCode>0.00</c:formatCode>
                <c:ptCount val="7"/>
                <c:pt idx="0">
                  <c:v>445.83000000000004</c:v>
                </c:pt>
                <c:pt idx="1">
                  <c:v>445.84000000000003</c:v>
                </c:pt>
                <c:pt idx="2">
                  <c:v>447.43999999999994</c:v>
                </c:pt>
                <c:pt idx="3">
                  <c:v>449.1</c:v>
                </c:pt>
                <c:pt idx="4">
                  <c:v>449.26000000000005</c:v>
                </c:pt>
                <c:pt idx="5">
                  <c:v>450.38</c:v>
                </c:pt>
                <c:pt idx="6">
                  <c:v>451.1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F2ED-46F9-AB20-CF83A5A5FA26}"/>
            </c:ext>
          </c:extLst>
        </c:ser>
        <c:ser>
          <c:idx val="5"/>
          <c:order val="5"/>
          <c:tx>
            <c:strRef>
              <c:f>'SD-NJ-11-podklad'!$H$1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1598248494800219E-2"/>
                  <c:y val="1.40056053299818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4734537493158182E-3"/>
                  <c:y val="6.1624663451920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04433497536946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408319649698968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136288998357963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8609742747673862E-2"/>
                  <c:y val="5.6022421319927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F2ED-46F9-AB20-CF83A5A5FA2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09742747673942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5AF-483A-BDC7-605704E2C00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'SD-NJ-11-podklad'!$H$2:$H$8</c:f>
              <c:numCache>
                <c:formatCode>0.00</c:formatCode>
                <c:ptCount val="7"/>
                <c:pt idx="0">
                  <c:v>445.73</c:v>
                </c:pt>
                <c:pt idx="1">
                  <c:v>445.74</c:v>
                </c:pt>
                <c:pt idx="2">
                  <c:v>447.33999999999992</c:v>
                </c:pt>
                <c:pt idx="3">
                  <c:v>449</c:v>
                </c:pt>
                <c:pt idx="4">
                  <c:v>449.16</c:v>
                </c:pt>
                <c:pt idx="5">
                  <c:v>450.28</c:v>
                </c:pt>
                <c:pt idx="6">
                  <c:v>451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F2ED-46F9-AB20-CF83A5A5FA26}"/>
            </c:ext>
          </c:extLst>
        </c:ser>
        <c:ser>
          <c:idx val="6"/>
          <c:order val="6"/>
          <c:tx>
            <c:strRef>
              <c:f>'SD-NJ-11-podklad'!$C$1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1598248494800219E-2"/>
                  <c:y val="2.8011210659962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5AF-483A-BDC7-605704E2C00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4230979748221127E-2"/>
                  <c:y val="-0.1064426005078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5AF-483A-BDC7-605704E2C00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515051997810619E-2"/>
                  <c:y val="-0.1064426005078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5AF-483A-BDC7-605704E2C00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408319649698968E-2"/>
                  <c:y val="-2.24089685279711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5AF-483A-BDC7-605704E2C00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'SD-NJ-11-podklad'!$A$2:$A$8</c:f>
              <c:numCache>
                <c:formatCode>0.0</c:formatCode>
                <c:ptCount val="7"/>
                <c:pt idx="0">
                  <c:v>0</c:v>
                </c:pt>
                <c:pt idx="1">
                  <c:v>0.53300000000000003</c:v>
                </c:pt>
                <c:pt idx="2">
                  <c:v>23.600999999999999</c:v>
                </c:pt>
                <c:pt idx="3">
                  <c:v>40.299999999999997</c:v>
                </c:pt>
                <c:pt idx="4">
                  <c:v>41.893000000000001</c:v>
                </c:pt>
                <c:pt idx="5">
                  <c:v>47.731000000000002</c:v>
                </c:pt>
                <c:pt idx="6">
                  <c:v>72.581999999999994</c:v>
                </c:pt>
              </c:numCache>
            </c:numRef>
          </c:xVal>
          <c:yVal>
            <c:numRef>
              <c:f>'SD-NJ-11-podklad'!$C$2:$C$5</c:f>
              <c:numCache>
                <c:formatCode>0.00</c:formatCode>
                <c:ptCount val="4"/>
                <c:pt idx="0">
                  <c:v>446.90000000000003</c:v>
                </c:pt>
                <c:pt idx="1">
                  <c:v>446.92</c:v>
                </c:pt>
                <c:pt idx="2">
                  <c:v>448.64</c:v>
                </c:pt>
                <c:pt idx="3">
                  <c:v>450.7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AF-483A-BDC7-605704E2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481856"/>
        <c:axId val="481482640"/>
      </c:scatterChart>
      <c:valAx>
        <c:axId val="481481856"/>
        <c:scaling>
          <c:orientation val="minMax"/>
          <c:max val="76"/>
          <c:min val="-4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2640"/>
        <c:crosses val="autoZero"/>
        <c:crossBetween val="midCat"/>
        <c:majorUnit val="2"/>
        <c:minorUnit val="1"/>
      </c:valAx>
      <c:valAx>
        <c:axId val="481482640"/>
        <c:scaling>
          <c:orientation val="minMax"/>
          <c:max val="456"/>
          <c:min val="44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1856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485163492494482"/>
          <c:y val="0.90446589127812504"/>
          <c:w val="0.44369548634006956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SD-NJ-12 a DK-NJ-10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'SD-NJ-12-podklad'!$B$1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1171362200414623E-2"/>
                  <c:y val="-3.0812331725960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182856453288187E-3"/>
                  <c:y val="-3.3904151812821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035073202056679E-2"/>
                  <c:y val="-3.052163270509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9129763951919804E-2"/>
                  <c:y val="-3.07593971546344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129763951919804E-2"/>
                  <c:y val="-2.84075582627667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129763951919804E-2"/>
                  <c:y val="-2.8064145231289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129763951919804E-2"/>
                  <c:y val="-2.515715502264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53B-4308-88D1-A0F6C0CFB0C3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'SD-NJ-12-podklad'!$B$2:$B$5</c:f>
              <c:numCache>
                <c:formatCode>0.00</c:formatCode>
                <c:ptCount val="4"/>
                <c:pt idx="0">
                  <c:v>448.24</c:v>
                </c:pt>
                <c:pt idx="1">
                  <c:v>448.23</c:v>
                </c:pt>
                <c:pt idx="2">
                  <c:v>448.26</c:v>
                </c:pt>
                <c:pt idx="3">
                  <c:v>448.61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53B-4308-88D1-A0F6C0CFB0C3}"/>
            </c:ext>
          </c:extLst>
        </c:ser>
        <c:ser>
          <c:idx val="1"/>
          <c:order val="1"/>
          <c:tx>
            <c:strRef>
              <c:f>'SD-NJ-12-podklad'!$D$1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4008292066939909E-2"/>
                  <c:y val="-1.118308987474146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416594477414461E-3"/>
                  <c:y val="-2.3081899265951993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7995638476224953E-3"/>
                  <c:y val="-2.92895805574849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88E-3"/>
                  <c:y val="-2.203486356658259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C53B-4308-88D1-A0F6C0CFB0C3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C53B-4308-88D1-A0F6C0CFB0C3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'SD-NJ-12-podklad'!$D$2:$D$5</c:f>
              <c:numCache>
                <c:formatCode>0.00</c:formatCode>
                <c:ptCount val="4"/>
                <c:pt idx="0">
                  <c:v>447.14</c:v>
                </c:pt>
                <c:pt idx="1">
                  <c:v>447.13</c:v>
                </c:pt>
                <c:pt idx="2">
                  <c:v>447.26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53B-4308-88D1-A0F6C0CFB0C3}"/>
            </c:ext>
          </c:extLst>
        </c:ser>
        <c:ser>
          <c:idx val="2"/>
          <c:order val="2"/>
          <c:tx>
            <c:strRef>
              <c:f>'SD-NJ-12-podklad'!$E$1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'SD-NJ-12-podklad'!$E$2:$E$5</c:f>
              <c:numCache>
                <c:formatCode>0.00</c:formatCode>
                <c:ptCount val="4"/>
                <c:pt idx="0">
                  <c:v>446.99</c:v>
                </c:pt>
                <c:pt idx="1">
                  <c:v>446.98</c:v>
                </c:pt>
                <c:pt idx="2">
                  <c:v>447.11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53B-4308-88D1-A0F6C0CFB0C3}"/>
            </c:ext>
          </c:extLst>
        </c:ser>
        <c:ser>
          <c:idx val="3"/>
          <c:order val="3"/>
          <c:tx>
            <c:strRef>
              <c:f>'SD-NJ-12-podklad'!$F$1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3.8026884570463174E-2"/>
                  <c:y val="-1.1439381424244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322451072926248E-2"/>
                  <c:y val="7.2884949576512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322451072926228E-2"/>
                  <c:y val="-2.338384688322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1232475250938463E-4"/>
                  <c:y val="2.420653834591374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21215451516756E-4"/>
                  <c:y val="-2.5590556825372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417141822789391E-2"/>
                  <c:y val="-2.9567487056945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417141822789391E-2"/>
                  <c:y val="-3.41390489730803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C53B-4308-88D1-A0F6C0CFB0C3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'SD-NJ-12-podklad'!$F$2:$F$5</c:f>
              <c:numCache>
                <c:formatCode>0.00</c:formatCode>
                <c:ptCount val="4"/>
                <c:pt idx="1">
                  <c:v>445.99000000000007</c:v>
                </c:pt>
                <c:pt idx="2">
                  <c:v>446.02000000000004</c:v>
                </c:pt>
                <c:pt idx="3">
                  <c:v>446.37000000000006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C53B-4308-88D1-A0F6C0CFB0C3}"/>
            </c:ext>
          </c:extLst>
        </c:ser>
        <c:ser>
          <c:idx val="4"/>
          <c:order val="4"/>
          <c:tx>
            <c:strRef>
              <c:f>'SD-NJ-12-podklad'!$G$1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'SD-NJ-12-podklad'!$G$2:$G$5</c:f>
              <c:numCache>
                <c:formatCode>0.00</c:formatCode>
                <c:ptCount val="4"/>
                <c:pt idx="1">
                  <c:v>445.83000000000004</c:v>
                </c:pt>
                <c:pt idx="2">
                  <c:v>445.86</c:v>
                </c:pt>
                <c:pt idx="3">
                  <c:v>446.21000000000004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53B-4308-88D1-A0F6C0CFB0C3}"/>
            </c:ext>
          </c:extLst>
        </c:ser>
        <c:ser>
          <c:idx val="5"/>
          <c:order val="5"/>
          <c:tx>
            <c:strRef>
              <c:f>'SD-NJ-12-podklad'!$H$1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3.8314176245210746E-2"/>
                  <c:y val="2.8011210659963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609742747673783E-2"/>
                  <c:y val="8.96358741118848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04433497536946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8609742747673783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704433497536866E-2"/>
                  <c:y val="5.3221300253931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7106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C53B-4308-88D1-A0F6C0CFB0C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09742747673783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C53B-4308-88D1-A0F6C0CFB0C3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'SD-NJ-12-podklad'!$A$2:$A$5</c:f>
              <c:numCache>
                <c:formatCode>0.0</c:formatCode>
                <c:ptCount val="4"/>
                <c:pt idx="0">
                  <c:v>-0.26400000000000001</c:v>
                </c:pt>
                <c:pt idx="1">
                  <c:v>0</c:v>
                </c:pt>
                <c:pt idx="2">
                  <c:v>3.504</c:v>
                </c:pt>
                <c:pt idx="3">
                  <c:v>26.498000000000001</c:v>
                </c:pt>
              </c:numCache>
            </c:numRef>
          </c:xVal>
          <c:yVal>
            <c:numRef>
              <c:f>'SD-NJ-12-podklad'!$H$2:$H$5</c:f>
              <c:numCache>
                <c:formatCode>0.00</c:formatCode>
                <c:ptCount val="4"/>
                <c:pt idx="1">
                  <c:v>445.73</c:v>
                </c:pt>
                <c:pt idx="2">
                  <c:v>445.76</c:v>
                </c:pt>
                <c:pt idx="3">
                  <c:v>446.11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C53B-4308-88D1-A0F6C0CFB0C3}"/>
            </c:ext>
          </c:extLst>
        </c:ser>
        <c:ser>
          <c:idx val="6"/>
          <c:order val="6"/>
          <c:tx>
            <c:strRef>
              <c:f>'SD-NJ-12-podklad'!$C$1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2.1893814997263473E-3"/>
                  <c:y val="2.5210199874324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A62-4951-83AD-33AB93BD08E4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2.7717203228391277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3.2840722495894909E-3"/>
                  <c:y val="-1.9607847461974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A62-4951-83AD-33AB93BD08E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04433497536946E-2"/>
                  <c:y val="-3.9215694923949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A62-4951-83AD-33AB93BD08E4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'SD-NJ-12-podklad'!$A$3:$A$5</c:f>
              <c:numCache>
                <c:formatCode>0.0</c:formatCode>
                <c:ptCount val="3"/>
                <c:pt idx="0">
                  <c:v>0</c:v>
                </c:pt>
                <c:pt idx="1">
                  <c:v>3.504</c:v>
                </c:pt>
                <c:pt idx="2">
                  <c:v>26.498000000000001</c:v>
                </c:pt>
              </c:numCache>
            </c:numRef>
          </c:xVal>
          <c:yVal>
            <c:numRef>
              <c:f>'SD-NJ-12-podklad'!$C$3:$C$5</c:f>
              <c:numCache>
                <c:formatCode>0.00</c:formatCode>
                <c:ptCount val="3"/>
                <c:pt idx="0">
                  <c:v>446.90000000000003</c:v>
                </c:pt>
                <c:pt idx="1">
                  <c:v>446.88</c:v>
                </c:pt>
                <c:pt idx="2">
                  <c:v>446.76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D1-4B6C-8148-4CA1484FF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483032"/>
        <c:axId val="481487736"/>
      </c:scatterChart>
      <c:valAx>
        <c:axId val="481483032"/>
        <c:scaling>
          <c:orientation val="minMax"/>
          <c:max val="28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7736"/>
        <c:crosses val="autoZero"/>
        <c:crossBetween val="midCat"/>
        <c:majorUnit val="1"/>
        <c:minorUnit val="1"/>
      </c:valAx>
      <c:valAx>
        <c:axId val="481487736"/>
        <c:scaling>
          <c:orientation val="minMax"/>
          <c:max val="453"/>
          <c:min val="44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3032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266225342521845"/>
          <c:y val="0.90726701234412133"/>
          <c:w val="0.44479017708993263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SD-NJ-13 a DK-NJ-11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9.9241954882541492E-2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'SD-NJ-13-podklad'!$B$1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7887289950825123E-2"/>
                  <c:y val="-5.3221300253931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35073202056641E-2"/>
                  <c:y val="-0.1767613261786379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2561619452740841E-2"/>
                  <c:y val="-0.1117541436189910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5845691702330352E-2"/>
                  <c:y val="-0.12039527126651917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5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FA4-44C5-8E6B-DF0C1E3FC7B1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4"/>
              <c:layout>
                <c:manualLayout>
                  <c:x val="-1.8035073202056641E-2"/>
                  <c:y val="-0.1124411902426587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5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FA4-44C5-8E6B-DF0C1E3FC7B1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5"/>
              <c:layout>
                <c:manualLayout>
                  <c:x val="-1.9129763951919721E-2"/>
                  <c:y val="-9.2489929749207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6940382452193477E-2"/>
                  <c:y val="-9.2384060606555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8035073202056641E-2"/>
                  <c:y val="-8.88958929168911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8035073202056641E-2"/>
                  <c:y val="-8.68347530458883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FA4-44C5-8E6B-DF0C1E3FC7B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5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'SD-NJ-13-podklad'!$B$2:$B$10</c:f>
              <c:numCache>
                <c:formatCode>0.00</c:formatCode>
                <c:ptCount val="9"/>
                <c:pt idx="0" formatCode="General">
                  <c:v>447.65</c:v>
                </c:pt>
                <c:pt idx="1">
                  <c:v>447.67</c:v>
                </c:pt>
                <c:pt idx="2">
                  <c:v>447.67</c:v>
                </c:pt>
                <c:pt idx="3">
                  <c:v>447.57</c:v>
                </c:pt>
                <c:pt idx="4">
                  <c:v>448.52</c:v>
                </c:pt>
                <c:pt idx="5">
                  <c:v>448.55</c:v>
                </c:pt>
                <c:pt idx="6">
                  <c:v>448.59</c:v>
                </c:pt>
                <c:pt idx="7">
                  <c:v>448.59</c:v>
                </c:pt>
                <c:pt idx="8">
                  <c:v>448.6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A4-44C5-8E6B-DF0C1E3FC7B1}"/>
            </c:ext>
          </c:extLst>
        </c:ser>
        <c:ser>
          <c:idx val="1"/>
          <c:order val="1"/>
          <c:tx>
            <c:strRef>
              <c:f>'SD-NJ-13-podklad'!$E$1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7587930818992464E-2"/>
                  <c:y val="-8.121111652465130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5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FA4-44C5-8E6B-DF0C1E3FC7B1}"/>
                </c:ext>
                <c:ext xmlns:c15="http://schemas.microsoft.com/office/drawing/2012/chart" uri="{CE6537A1-D6FC-4f65-9D91-7224C49458BB}">
                  <c15:layout>
                    <c:manualLayout>
                      <c:w val="2.3305966064586753E-2"/>
                      <c:h val="2.4509809327468476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1.838252976998565E-2"/>
                  <c:y val="-0.16874019469776455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5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2526106650461815E-2"/>
                  <c:y val="-0.1077209704053839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5964297566252495E-2"/>
                  <c:y val="-0.10326740847116356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5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7379206909481224E-2"/>
                  <c:y val="-0.1001548556771996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2326045451223179E-4"/>
                  <c:y val="-1.8728251335109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5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7FA4-44C5-8E6B-DF0C1E3FC7B1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7FA4-44C5-8E6B-DF0C1E3FC7B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'SD-NJ-13-podklad'!$E$2:$E$10</c:f>
              <c:numCache>
                <c:formatCode>0.00</c:formatCode>
                <c:ptCount val="9"/>
                <c:pt idx="0">
                  <c:v>446.5</c:v>
                </c:pt>
                <c:pt idx="1">
                  <c:v>446.52000000000004</c:v>
                </c:pt>
                <c:pt idx="2">
                  <c:v>446.54</c:v>
                </c:pt>
                <c:pt idx="3">
                  <c:v>446.62</c:v>
                </c:pt>
                <c:pt idx="4">
                  <c:v>447.52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A4-44C5-8E6B-DF0C1E3FC7B1}"/>
            </c:ext>
          </c:extLst>
        </c:ser>
        <c:ser>
          <c:idx val="2"/>
          <c:order val="2"/>
          <c:tx>
            <c:strRef>
              <c:f>'SD-NJ-13-podklad'!$F$1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'SD-NJ-13-podklad'!$F$2:$F$10</c:f>
              <c:numCache>
                <c:formatCode>0.00</c:formatCode>
                <c:ptCount val="9"/>
                <c:pt idx="0">
                  <c:v>446.3</c:v>
                </c:pt>
                <c:pt idx="1">
                  <c:v>446.32000000000005</c:v>
                </c:pt>
                <c:pt idx="2">
                  <c:v>446.34000000000003</c:v>
                </c:pt>
                <c:pt idx="3">
                  <c:v>446.47</c:v>
                </c:pt>
                <c:pt idx="4">
                  <c:v>447.37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A4-44C5-8E6B-DF0C1E3FC7B1}"/>
            </c:ext>
          </c:extLst>
        </c:ser>
        <c:ser>
          <c:idx val="3"/>
          <c:order val="3"/>
          <c:tx>
            <c:strRef>
              <c:f>'SD-NJ-13-podklad'!$G$1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1310956820052668E-2"/>
                  <c:y val="-5.837139292251650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322451072926248E-2"/>
                  <c:y val="-0.1960226727591417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227760323063064E-2"/>
                  <c:y val="-2.338384688322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5708036495438109E-2"/>
                  <c:y val="-2.83916778913690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6893836546293783E-2"/>
                  <c:y val="-2.5590556825372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0511832572652558E-2"/>
                  <c:y val="-2.39652449249531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7227760323063064E-2"/>
                  <c:y val="-2.29345647090947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7FA4-44C5-8E6B-DF0C1E3FC7B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'SD-NJ-13-podklad'!$G$2:$G$10</c:f>
              <c:numCache>
                <c:formatCode>0.00</c:formatCode>
                <c:ptCount val="9"/>
                <c:pt idx="1">
                  <c:v>444.70000000000005</c:v>
                </c:pt>
                <c:pt idx="2">
                  <c:v>444.72000000000008</c:v>
                </c:pt>
                <c:pt idx="3">
                  <c:v>444.83000000000004</c:v>
                </c:pt>
                <c:pt idx="4">
                  <c:v>445.78000000000003</c:v>
                </c:pt>
                <c:pt idx="5">
                  <c:v>445.81000000000006</c:v>
                </c:pt>
                <c:pt idx="6">
                  <c:v>445.85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7FA4-44C5-8E6B-DF0C1E3FC7B1}"/>
            </c:ext>
          </c:extLst>
        </c:ser>
        <c:ser>
          <c:idx val="4"/>
          <c:order val="4"/>
          <c:tx>
            <c:strRef>
              <c:f>'SD-NJ-13-podklad'!$H$1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'SD-NJ-13-podklad'!$H$2:$H$10</c:f>
              <c:numCache>
                <c:formatCode>0.00</c:formatCode>
                <c:ptCount val="9"/>
                <c:pt idx="1">
                  <c:v>444.54</c:v>
                </c:pt>
                <c:pt idx="2">
                  <c:v>444.56000000000006</c:v>
                </c:pt>
                <c:pt idx="3">
                  <c:v>444.67</c:v>
                </c:pt>
                <c:pt idx="4">
                  <c:v>445.62</c:v>
                </c:pt>
                <c:pt idx="5">
                  <c:v>445.65000000000003</c:v>
                </c:pt>
                <c:pt idx="6">
                  <c:v>445.69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7FA4-44C5-8E6B-DF0C1E3FC7B1}"/>
            </c:ext>
          </c:extLst>
        </c:ser>
        <c:ser>
          <c:idx val="5"/>
          <c:order val="5"/>
          <c:tx>
            <c:strRef>
              <c:f>'SD-NJ-13-podklad'!$I$1</c:f>
              <c:strCache>
                <c:ptCount val="1"/>
                <c:pt idx="0">
                  <c:v>povrch potrubí přečerpávání</c:v>
                </c:pt>
              </c:strCache>
            </c:strRef>
          </c:tx>
          <c:spPr>
            <a:ln w="1905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dash"/>
            <c:size val="5"/>
            <c:spPr>
              <a:noFill/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dLbls>
            <c:dLbl>
              <c:idx val="1"/>
              <c:layout>
                <c:manualLayout>
                  <c:x val="-1.8609742747673803E-2"/>
                  <c:y val="-0.15966390076179465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5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7FA4-44C5-8E6B-DF0C1E3FC7B1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2"/>
              <c:layout>
                <c:manualLayout>
                  <c:x val="-1.3136288998357963E-2"/>
                  <c:y val="-9.8039237309874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420361247947456E-2"/>
                  <c:y val="-8.9635874111884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7515051997810619E-2"/>
                  <c:y val="-0.103641479441866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7026E-2"/>
                  <c:y val="-0.1092437215738595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5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7FA4-44C5-8E6B-DF0C1E3FC7B1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6"/>
              <c:layout>
                <c:manualLayout>
                  <c:x val="-1.7515051997810619E-2"/>
                  <c:y val="-0.10924372157385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8609742747673942E-2"/>
                  <c:y val="-0.106442600507863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1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7515051997810619E-2"/>
                  <c:y val="-9.8039237309873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F-7FA4-44C5-8E6B-DF0C1E3FC7B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'SD-NJ-13-podklad'!$I$2:$I$10</c:f>
              <c:numCache>
                <c:formatCode>0.00</c:formatCode>
                <c:ptCount val="9"/>
                <c:pt idx="1">
                  <c:v>446.07</c:v>
                </c:pt>
                <c:pt idx="2">
                  <c:v>446.12</c:v>
                </c:pt>
                <c:pt idx="3">
                  <c:v>446.27</c:v>
                </c:pt>
                <c:pt idx="4">
                  <c:v>446.84999999999997</c:v>
                </c:pt>
                <c:pt idx="5">
                  <c:v>446.88</c:v>
                </c:pt>
                <c:pt idx="6">
                  <c:v>446.91999999999996</c:v>
                </c:pt>
                <c:pt idx="7">
                  <c:v>446.95</c:v>
                </c:pt>
                <c:pt idx="8">
                  <c:v>447.1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7FA4-44C5-8E6B-DF0C1E3FC7B1}"/>
            </c:ext>
          </c:extLst>
        </c:ser>
        <c:ser>
          <c:idx val="6"/>
          <c:order val="6"/>
          <c:tx>
            <c:strRef>
              <c:f>'SD-NJ-13-podklad'!$J$1</c:f>
              <c:strCache>
                <c:ptCount val="1"/>
                <c:pt idx="0">
                  <c:v>báze potrubí přečerpávání</c:v>
                </c:pt>
              </c:strCache>
            </c:strRef>
          </c:tx>
          <c:spPr>
            <a:ln w="19050"/>
          </c:spPr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'SD-NJ-13-podklad'!$J$2:$J$10</c:f>
              <c:numCache>
                <c:formatCode>0.00</c:formatCode>
                <c:ptCount val="9"/>
                <c:pt idx="1">
                  <c:v>445.96</c:v>
                </c:pt>
                <c:pt idx="2">
                  <c:v>446.01</c:v>
                </c:pt>
                <c:pt idx="3">
                  <c:v>446.15999999999997</c:v>
                </c:pt>
                <c:pt idx="4">
                  <c:v>446.73999999999995</c:v>
                </c:pt>
                <c:pt idx="5">
                  <c:v>446.77</c:v>
                </c:pt>
                <c:pt idx="6">
                  <c:v>446.80999999999995</c:v>
                </c:pt>
                <c:pt idx="7">
                  <c:v>446.84</c:v>
                </c:pt>
                <c:pt idx="8">
                  <c:v>446.99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8-7FA4-44C5-8E6B-DF0C1E3FC7B1}"/>
            </c:ext>
          </c:extLst>
        </c:ser>
        <c:ser>
          <c:idx val="7"/>
          <c:order val="7"/>
          <c:tx>
            <c:strRef>
              <c:f>'SD-NJ-13-podklad'!$K$1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1"/>
              <c:layout>
                <c:manualLayout>
                  <c:x val="-1.8609742747673803E-2"/>
                  <c:y val="-0.179271748223769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B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515051997810619E-2"/>
                  <c:y val="3.0812331725960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A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7515051997810619E-2"/>
                  <c:y val="2.8011210659963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C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7515051997810619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D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7026E-2"/>
                  <c:y val="2.5210089593967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E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6420361247947456E-2"/>
                  <c:y val="2.5210089593967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3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6420361247947456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2-7FA4-44C5-8E6B-DF0C1E3FC7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7515051997810619E-2"/>
                  <c:y val="2.5210089593967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0-7FA4-44C5-8E6B-DF0C1E3FC7B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>
                    <a:solidFill>
                      <a:srgbClr val="7D6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'SD-NJ-13-podklad'!$A$2:$A$10</c:f>
              <c:numCache>
                <c:formatCode>0.0</c:formatCode>
                <c:ptCount val="9"/>
                <c:pt idx="0">
                  <c:v>-1.629</c:v>
                </c:pt>
                <c:pt idx="1">
                  <c:v>0</c:v>
                </c:pt>
                <c:pt idx="2">
                  <c:v>2.0219999999999998</c:v>
                </c:pt>
                <c:pt idx="3">
                  <c:v>13.13</c:v>
                </c:pt>
                <c:pt idx="4">
                  <c:v>59.44</c:v>
                </c:pt>
                <c:pt idx="5">
                  <c:v>63.56</c:v>
                </c:pt>
                <c:pt idx="6">
                  <c:v>65.873000000000005</c:v>
                </c:pt>
                <c:pt idx="7">
                  <c:v>69.096999999999994</c:v>
                </c:pt>
                <c:pt idx="8">
                  <c:v>83.725999999999999</c:v>
                </c:pt>
              </c:numCache>
            </c:numRef>
          </c:xVal>
          <c:yVal>
            <c:numRef>
              <c:f>'SD-NJ-13-podklad'!$K$2:$K$10</c:f>
              <c:numCache>
                <c:formatCode>0.00</c:formatCode>
                <c:ptCount val="9"/>
                <c:pt idx="1">
                  <c:v>444.44</c:v>
                </c:pt>
                <c:pt idx="2">
                  <c:v>444.46000000000004</c:v>
                </c:pt>
                <c:pt idx="3">
                  <c:v>444.57</c:v>
                </c:pt>
                <c:pt idx="4">
                  <c:v>445.52</c:v>
                </c:pt>
                <c:pt idx="5">
                  <c:v>445.55</c:v>
                </c:pt>
                <c:pt idx="6">
                  <c:v>445.59</c:v>
                </c:pt>
                <c:pt idx="7">
                  <c:v>446.59999999999997</c:v>
                </c:pt>
                <c:pt idx="8">
                  <c:v>446.53000000000003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7FA4-44C5-8E6B-DF0C1E3FC7B1}"/>
            </c:ext>
          </c:extLst>
        </c:ser>
        <c:ser>
          <c:idx val="8"/>
          <c:order val="8"/>
          <c:tx>
            <c:strRef>
              <c:f>'SD-NJ-13-podklad'!$D$1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noFill/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9704433497537026E-2"/>
                  <c:y val="-2.5210089593967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6420361247947456E-2"/>
                  <c:y val="-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7515051997810619E-2"/>
                  <c:y val="-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7515051997810619E-2"/>
                  <c:y val="-3.92156949239495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8281-42D1-A896-170B8D16F58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'SD-NJ-13-podklad'!$A$7:$A$10</c:f>
              <c:numCache>
                <c:formatCode>0.0</c:formatCode>
                <c:ptCount val="4"/>
                <c:pt idx="0">
                  <c:v>63.56</c:v>
                </c:pt>
                <c:pt idx="1">
                  <c:v>65.873000000000005</c:v>
                </c:pt>
                <c:pt idx="2">
                  <c:v>69.096999999999994</c:v>
                </c:pt>
                <c:pt idx="3">
                  <c:v>83.725999999999999</c:v>
                </c:pt>
              </c:numCache>
            </c:numRef>
          </c:xVal>
          <c:yVal>
            <c:numRef>
              <c:f>'SD-NJ-13-podklad'!$D$7:$D$10</c:f>
              <c:numCache>
                <c:formatCode>0.00</c:formatCode>
                <c:ptCount val="4"/>
                <c:pt idx="0">
                  <c:v>446.75</c:v>
                </c:pt>
                <c:pt idx="1">
                  <c:v>446.73999999999995</c:v>
                </c:pt>
                <c:pt idx="2">
                  <c:v>446.714</c:v>
                </c:pt>
                <c:pt idx="3">
                  <c:v>446.65000000000003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A96-437D-823E-B5DF6386B6B8}"/>
            </c:ext>
          </c:extLst>
        </c:ser>
        <c:ser>
          <c:idx val="11"/>
          <c:order val="9"/>
          <c:tx>
            <c:strRef>
              <c:f>'SD-NJ-13-podklad'!$C$1</c:f>
              <c:strCache>
                <c:ptCount val="1"/>
                <c:pt idx="0">
                  <c:v>Elektro-kabel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Lbls>
            <c:dLbl>
              <c:idx val="0"/>
              <c:layout>
                <c:manualLayout>
                  <c:x val="-1.8609742747673783E-2"/>
                  <c:y val="-0.168067263959783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20415982484948E-2"/>
                  <c:y val="-0.106442600507863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532567049808429E-2"/>
                  <c:y val="-0.112044842639855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7515051997810619E-2"/>
                  <c:y val="-0.106442600507863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704433497537026E-2"/>
                  <c:y val="-8.403363197989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7515051997810619E-2"/>
                  <c:y val="-8.40336319798919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09742747673942E-2"/>
                  <c:y val="-8.40336319798919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8281-42D1-A896-170B8D16F58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7515051997810619E-2"/>
                  <c:y val="-8.1232510913895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281-42D1-A896-170B8D16F58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 b="1">
                    <a:solidFill>
                      <a:srgbClr val="FF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'SD-NJ-13-podklad'!$A$3:$A$10</c:f>
              <c:numCache>
                <c:formatCode>0.0</c:formatCode>
                <c:ptCount val="8"/>
                <c:pt idx="0">
                  <c:v>0</c:v>
                </c:pt>
                <c:pt idx="1">
                  <c:v>2.0219999999999998</c:v>
                </c:pt>
                <c:pt idx="2">
                  <c:v>13.13</c:v>
                </c:pt>
                <c:pt idx="3">
                  <c:v>59.44</c:v>
                </c:pt>
                <c:pt idx="4">
                  <c:v>63.56</c:v>
                </c:pt>
                <c:pt idx="5">
                  <c:v>65.873000000000005</c:v>
                </c:pt>
                <c:pt idx="6">
                  <c:v>69.096999999999994</c:v>
                </c:pt>
                <c:pt idx="7">
                  <c:v>83.725999999999999</c:v>
                </c:pt>
              </c:numCache>
            </c:numRef>
          </c:xVal>
          <c:yVal>
            <c:numRef>
              <c:f>'SD-NJ-13-podklad'!$C$3:$C$10</c:f>
              <c:numCache>
                <c:formatCode>0.00</c:formatCode>
                <c:ptCount val="8"/>
                <c:pt idx="0">
                  <c:v>447.17</c:v>
                </c:pt>
                <c:pt idx="1">
                  <c:v>447.17</c:v>
                </c:pt>
                <c:pt idx="2">
                  <c:v>447.07</c:v>
                </c:pt>
                <c:pt idx="3">
                  <c:v>448.02</c:v>
                </c:pt>
                <c:pt idx="4">
                  <c:v>448.05</c:v>
                </c:pt>
                <c:pt idx="5">
                  <c:v>448.09</c:v>
                </c:pt>
                <c:pt idx="6">
                  <c:v>448.09</c:v>
                </c:pt>
                <c:pt idx="7">
                  <c:v>448.1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81-42D1-A896-170B8D16F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484208"/>
        <c:axId val="481484992"/>
      </c:scatterChart>
      <c:valAx>
        <c:axId val="481484208"/>
        <c:scaling>
          <c:orientation val="minMax"/>
          <c:max val="87"/>
          <c:min val="-4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0047597498588539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4992"/>
        <c:crosses val="autoZero"/>
        <c:crossBetween val="midCat"/>
        <c:majorUnit val="2"/>
        <c:minorUnit val="1"/>
      </c:valAx>
      <c:valAx>
        <c:axId val="481484992"/>
        <c:scaling>
          <c:orientation val="minMax"/>
          <c:max val="458"/>
          <c:min val="44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420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0215869568028138"/>
          <c:y val="0.87365355955216473"/>
          <c:w val="0.49156639902770782"/>
          <c:h val="0.112340835117853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SD-NJ-14 a DK-NJ-12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'SD-NJ-14-podklad'!$B$1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023578949183064E-2"/>
                  <c:y val="-8.403363197989191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6940382452193477E-2"/>
                  <c:y val="-9.55288152647424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0224454701783048E-2"/>
                  <c:y val="-2.77205116390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1171362200414682E-2"/>
                  <c:y val="-3.35605182206309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9934749535618392E-3"/>
                  <c:y val="-3.400980039475956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8035073202056641E-2"/>
                  <c:y val="-2.8064145231289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129763951919804E-2"/>
                  <c:y val="-2.515715502264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9129763951919804E-2"/>
                  <c:y val="-3.2873471596963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EBF-4717-9BF2-E613F715804A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'SD-NJ-14-podklad'!$B$2:$B$9</c:f>
              <c:numCache>
                <c:formatCode>0.00</c:formatCode>
                <c:ptCount val="8"/>
                <c:pt idx="0">
                  <c:v>447.85</c:v>
                </c:pt>
                <c:pt idx="1">
                  <c:v>447.87</c:v>
                </c:pt>
                <c:pt idx="2">
                  <c:v>449.04</c:v>
                </c:pt>
                <c:pt idx="3">
                  <c:v>450.03</c:v>
                </c:pt>
                <c:pt idx="4">
                  <c:v>450.05</c:v>
                </c:pt>
                <c:pt idx="5">
                  <c:v>450.76</c:v>
                </c:pt>
                <c:pt idx="6">
                  <c:v>451.99</c:v>
                </c:pt>
                <c:pt idx="7">
                  <c:v>452.77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BF-4717-9BF2-E613F715804A}"/>
            </c:ext>
          </c:extLst>
        </c:ser>
        <c:ser>
          <c:idx val="1"/>
          <c:order val="1"/>
          <c:tx>
            <c:strRef>
              <c:f>'SD-NJ-14-podklad'!$D$1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818910567213582E-2"/>
                  <c:y val="-1.118308324666963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7287839020122504E-2"/>
                  <c:y val="-9.310992591586182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1018234789616817E-4"/>
                  <c:y val="1.2727235432461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88E-3"/>
                  <c:y val="-2.203486356658259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CEBF-4717-9BF2-E613F715804A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CEBF-4717-9BF2-E613F715804A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'SD-NJ-14-podklad'!$D$2:$D$9</c:f>
              <c:numCache>
                <c:formatCode>0.00</c:formatCode>
                <c:ptCount val="8"/>
                <c:pt idx="1">
                  <c:v>446.77</c:v>
                </c:pt>
                <c:pt idx="2">
                  <c:v>448.04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BF-4717-9BF2-E613F715804A}"/>
            </c:ext>
          </c:extLst>
        </c:ser>
        <c:ser>
          <c:idx val="2"/>
          <c:order val="2"/>
          <c:tx>
            <c:strRef>
              <c:f>'SD-NJ-14-podklad'!$E$1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'SD-NJ-14-podklad'!$E$2:$E$9</c:f>
              <c:numCache>
                <c:formatCode>0.00</c:formatCode>
                <c:ptCount val="8"/>
                <c:pt idx="1">
                  <c:v>446.62</c:v>
                </c:pt>
                <c:pt idx="2">
                  <c:v>447.89000000000004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BF-4717-9BF2-E613F715804A}"/>
            </c:ext>
          </c:extLst>
        </c:ser>
        <c:ser>
          <c:idx val="3"/>
          <c:order val="3"/>
          <c:tx>
            <c:strRef>
              <c:f>'SD-NJ-14-podklad'!$F$1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1310956820052668E-2"/>
                  <c:y val="-5.837139292251650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186162074568265E-3"/>
                  <c:y val="4.20726178505520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322451072926228E-2"/>
                  <c:y val="-2.338384688322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1033706993522363E-2"/>
                  <c:y val="-3.1192798957365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946929047662146E-3"/>
                  <c:y val="-3.1192798957365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8729167474755309E-4"/>
                  <c:y val="-3.2368608122942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417141822789391E-2"/>
                  <c:y val="-3.41390489730803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9417141822789391E-2"/>
                  <c:y val="-3.0650881283416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CEBF-4717-9BF2-E613F715804A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'SD-NJ-14-podklad'!$F$2:$F$9</c:f>
              <c:numCache>
                <c:formatCode>0.00</c:formatCode>
                <c:ptCount val="8"/>
                <c:pt idx="0">
                  <c:v>445.61000000000007</c:v>
                </c:pt>
                <c:pt idx="1">
                  <c:v>445.63000000000005</c:v>
                </c:pt>
                <c:pt idx="2">
                  <c:v>446.80000000000007</c:v>
                </c:pt>
                <c:pt idx="3">
                  <c:v>447.79</c:v>
                </c:pt>
                <c:pt idx="4">
                  <c:v>447.81000000000006</c:v>
                </c:pt>
                <c:pt idx="5">
                  <c:v>448.52000000000004</c:v>
                </c:pt>
                <c:pt idx="6">
                  <c:v>449.75000000000006</c:v>
                </c:pt>
                <c:pt idx="7">
                  <c:v>450.53000000000003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CEBF-4717-9BF2-E613F715804A}"/>
            </c:ext>
          </c:extLst>
        </c:ser>
        <c:ser>
          <c:idx val="4"/>
          <c:order val="4"/>
          <c:tx>
            <c:strRef>
              <c:f>'SD-NJ-14-podklad'!$G$1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'SD-NJ-14-podklad'!$G$2:$G$9</c:f>
              <c:numCache>
                <c:formatCode>0.00</c:formatCode>
                <c:ptCount val="8"/>
                <c:pt idx="0">
                  <c:v>445.45000000000005</c:v>
                </c:pt>
                <c:pt idx="1">
                  <c:v>445.47</c:v>
                </c:pt>
                <c:pt idx="2">
                  <c:v>446.64000000000004</c:v>
                </c:pt>
                <c:pt idx="3">
                  <c:v>447.63</c:v>
                </c:pt>
                <c:pt idx="4">
                  <c:v>447.65000000000003</c:v>
                </c:pt>
                <c:pt idx="5">
                  <c:v>448.36</c:v>
                </c:pt>
                <c:pt idx="6">
                  <c:v>449.59000000000003</c:v>
                </c:pt>
                <c:pt idx="7">
                  <c:v>450.37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EBF-4717-9BF2-E613F715804A}"/>
            </c:ext>
          </c:extLst>
        </c:ser>
        <c:ser>
          <c:idx val="5"/>
          <c:order val="5"/>
          <c:tx>
            <c:strRef>
              <c:f>'SD-NJ-14-podklad'!$H$1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1598248494800219E-2"/>
                  <c:y val="1.40056053299818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4734537493158182E-3"/>
                  <c:y val="6.1624663451920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04433497536946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1746031746031744E-2"/>
                  <c:y val="3.3613452791956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6.5681444991790624E-3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6946E-2"/>
                  <c:y val="5.3221300253931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CEBF-4717-9BF2-E613F715804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09742747673783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6F0-4663-B26A-864FF18C1D3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8609742747673783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AD8-480D-B473-BEF484A75070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'SD-NJ-14-podklad'!$H$2:$H$9</c:f>
              <c:numCache>
                <c:formatCode>0.00</c:formatCode>
                <c:ptCount val="8"/>
                <c:pt idx="0">
                  <c:v>445.35</c:v>
                </c:pt>
                <c:pt idx="1">
                  <c:v>445.37</c:v>
                </c:pt>
                <c:pt idx="2">
                  <c:v>446.54</c:v>
                </c:pt>
                <c:pt idx="3">
                  <c:v>447.53</c:v>
                </c:pt>
                <c:pt idx="4">
                  <c:v>447.55</c:v>
                </c:pt>
                <c:pt idx="5">
                  <c:v>448.26</c:v>
                </c:pt>
                <c:pt idx="6">
                  <c:v>449.49</c:v>
                </c:pt>
                <c:pt idx="7">
                  <c:v>450.27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CEBF-4717-9BF2-E613F715804A}"/>
            </c:ext>
          </c:extLst>
        </c:ser>
        <c:ser>
          <c:idx val="6"/>
          <c:order val="6"/>
          <c:tx>
            <c:strRef>
              <c:f>'SD-NJ-14-podklad'!$C$1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159824849480024E-2"/>
                  <c:y val="2.8011210659963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AD8-480D-B473-BEF484A7507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751505199781064E-2"/>
                  <c:y val="-0.10924372157385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AD8-480D-B473-BEF484A7507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0946907498631637E-3"/>
                  <c:y val="-2.5210089593967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AD8-480D-B473-BEF484A7507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0651340996168581E-2"/>
                  <c:y val="-1.9607847461974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AD8-480D-B473-BEF484A75070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'SD-NJ-14-podklad'!$A$2:$A$9</c:f>
              <c:numCache>
                <c:formatCode>0.0</c:formatCode>
                <c:ptCount val="8"/>
                <c:pt idx="0">
                  <c:v>0</c:v>
                </c:pt>
                <c:pt idx="1">
                  <c:v>0.63</c:v>
                </c:pt>
                <c:pt idx="2">
                  <c:v>23.66</c:v>
                </c:pt>
                <c:pt idx="3">
                  <c:v>41</c:v>
                </c:pt>
                <c:pt idx="4">
                  <c:v>41.331000000000003</c:v>
                </c:pt>
                <c:pt idx="5">
                  <c:v>48.012</c:v>
                </c:pt>
                <c:pt idx="6">
                  <c:v>62.332999999999998</c:v>
                </c:pt>
                <c:pt idx="7">
                  <c:v>74.061999999999998</c:v>
                </c:pt>
              </c:numCache>
            </c:numRef>
          </c:xVal>
          <c:yVal>
            <c:numRef>
              <c:f>'SD-NJ-14-podklad'!$C$2:$C$5</c:f>
              <c:numCache>
                <c:formatCode>0.00</c:formatCode>
                <c:ptCount val="4"/>
                <c:pt idx="0">
                  <c:v>447.05</c:v>
                </c:pt>
                <c:pt idx="1">
                  <c:v>447.07</c:v>
                </c:pt>
                <c:pt idx="2">
                  <c:v>448.24</c:v>
                </c:pt>
                <c:pt idx="3">
                  <c:v>449.22999999999996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D8-480D-B473-BEF484A75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486952"/>
        <c:axId val="245038496"/>
      </c:scatterChart>
      <c:valAx>
        <c:axId val="481486952"/>
        <c:scaling>
          <c:orientation val="minMax"/>
          <c:max val="78"/>
          <c:min val="-4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5038496"/>
        <c:crosses val="autoZero"/>
        <c:crossBetween val="midCat"/>
        <c:majorUnit val="2"/>
        <c:minorUnit val="1"/>
      </c:valAx>
      <c:valAx>
        <c:axId val="245038496"/>
        <c:scaling>
          <c:orientation val="minMax"/>
          <c:max val="456"/>
          <c:min val="44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1486952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375694417508158"/>
          <c:y val="0.90166477021212854"/>
          <c:w val="0.44697955858965899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D.2.1. Podélný řez sběrným drénem vč. odvodnění </a:t>
            </a:r>
            <a:r>
              <a:rPr lang="cs-CZ" sz="1200"/>
              <a:t>- SD-NJ-15 a DK-NJ-13</a:t>
            </a:r>
          </a:p>
        </c:rich>
      </c:tx>
      <c:layout>
        <c:manualLayout>
          <c:xMode val="edge"/>
          <c:yMode val="edge"/>
          <c:x val="1.8861176835654164E-2"/>
          <c:y val="1.87432494636514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'SD-NJ-15-podklad'!$B$1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023578949183064E-2"/>
                  <c:y val="-8.403363197989191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0224454701782968E-2"/>
                  <c:y val="-3.11030307468251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887289950825192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1466928702877658E-2"/>
                  <c:y val="-3.07593971546344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129763951919804E-2"/>
                  <c:y val="-2.84075582627667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129763951919804E-2"/>
                  <c:y val="-2.8064145231289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129763951919964E-2"/>
                  <c:y val="-3.0759397154634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0224454701782968E-2"/>
                  <c:y val="-2.7271229464970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B7-48BB-AEC4-9095FAC5F93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'SD-NJ-15-podklad'!$B$2:$B$9</c:f>
              <c:numCache>
                <c:formatCode>0.00</c:formatCode>
                <c:ptCount val="8"/>
                <c:pt idx="0">
                  <c:v>447.65</c:v>
                </c:pt>
                <c:pt idx="1">
                  <c:v>447.67</c:v>
                </c:pt>
                <c:pt idx="2">
                  <c:v>448.33</c:v>
                </c:pt>
                <c:pt idx="3">
                  <c:v>448.37</c:v>
                </c:pt>
                <c:pt idx="4">
                  <c:v>449.01</c:v>
                </c:pt>
                <c:pt idx="5">
                  <c:v>449.37</c:v>
                </c:pt>
                <c:pt idx="6">
                  <c:v>449.81</c:v>
                </c:pt>
                <c:pt idx="7">
                  <c:v>450.64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3B7-48BB-AEC4-9095FAC5F932}"/>
            </c:ext>
          </c:extLst>
        </c:ser>
        <c:ser>
          <c:idx val="1"/>
          <c:order val="1"/>
          <c:tx>
            <c:strRef>
              <c:f>'SD-NJ-15-podklad'!$C$1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818910567213582E-2"/>
                  <c:y val="-1.118308324666963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2721297768813381E-4"/>
                  <c:y val="-2.8684141397944684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851777148546086E-2"/>
                  <c:y val="-2.0886217359495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6.3862706816820308E-4"/>
                  <c:y val="-2.203489755726803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B7-48BB-AEC4-9095FAC5F932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B7-48BB-AEC4-9095FAC5F93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'SD-NJ-15-podklad'!$C$2:$C$9</c:f>
              <c:numCache>
                <c:formatCode>0.00</c:formatCode>
                <c:ptCount val="8"/>
                <c:pt idx="0">
                  <c:v>446.54999999999995</c:v>
                </c:pt>
                <c:pt idx="1">
                  <c:v>446.57</c:v>
                </c:pt>
                <c:pt idx="2">
                  <c:v>447.34999999999997</c:v>
                </c:pt>
                <c:pt idx="3">
                  <c:v>447.37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3B7-48BB-AEC4-9095FAC5F932}"/>
            </c:ext>
          </c:extLst>
        </c:ser>
        <c:ser>
          <c:idx val="2"/>
          <c:order val="2"/>
          <c:tx>
            <c:strRef>
              <c:f>'SD-NJ-15-podklad'!$D$1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'SD-NJ-15-podklad'!$D$2:$D$9</c:f>
              <c:numCache>
                <c:formatCode>0.00</c:formatCode>
                <c:ptCount val="8"/>
                <c:pt idx="0">
                  <c:v>446.4</c:v>
                </c:pt>
                <c:pt idx="1">
                  <c:v>446.42</c:v>
                </c:pt>
                <c:pt idx="2">
                  <c:v>447.2</c:v>
                </c:pt>
                <c:pt idx="3">
                  <c:v>447.22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3B7-48BB-AEC4-9095FAC5F932}"/>
            </c:ext>
          </c:extLst>
        </c:ser>
        <c:ser>
          <c:idx val="3"/>
          <c:order val="3"/>
          <c:tx>
            <c:strRef>
              <c:f>'SD-NJ-15-podklad'!$E$1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1310956820052668E-2"/>
                  <c:y val="-5.837139292251650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8729167474755309E-4"/>
                  <c:y val="-2.51542877333615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8174667821694702E-2"/>
                  <c:y val="-2.6184967949219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8236599735377906E-4"/>
                  <c:y val="-2.5590556825372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7692960793693969E-2"/>
                  <c:y val="-2.5590556825372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417141822789391E-2"/>
                  <c:y val="-2.9567487056945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9417141822789391E-2"/>
                  <c:y val="-3.41390489730803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0511832572652558E-2"/>
                  <c:y val="-3.06508812834163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93B7-48BB-AEC4-9095FAC5F93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'SD-NJ-15-podklad'!$E$2:$E$9</c:f>
              <c:numCache>
                <c:formatCode>0.00</c:formatCode>
                <c:ptCount val="8"/>
                <c:pt idx="1">
                  <c:v>445.13000000000005</c:v>
                </c:pt>
                <c:pt idx="2">
                  <c:v>446.09000000000003</c:v>
                </c:pt>
                <c:pt idx="3">
                  <c:v>446.13000000000005</c:v>
                </c:pt>
                <c:pt idx="4">
                  <c:v>446.77000000000004</c:v>
                </c:pt>
                <c:pt idx="5">
                  <c:v>447.13000000000005</c:v>
                </c:pt>
                <c:pt idx="6">
                  <c:v>447.57000000000005</c:v>
                </c:pt>
                <c:pt idx="7">
                  <c:v>448.40000000000003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93B7-48BB-AEC4-9095FAC5F932}"/>
            </c:ext>
          </c:extLst>
        </c:ser>
        <c:ser>
          <c:idx val="4"/>
          <c:order val="4"/>
          <c:tx>
            <c:strRef>
              <c:f>'SD-NJ-15-podklad'!$F$1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'SD-NJ-15-podklad'!$F$2:$F$9</c:f>
              <c:numCache>
                <c:formatCode>0.00</c:formatCode>
                <c:ptCount val="8"/>
                <c:pt idx="1">
                  <c:v>444.97</c:v>
                </c:pt>
                <c:pt idx="2">
                  <c:v>445.93</c:v>
                </c:pt>
                <c:pt idx="3">
                  <c:v>445.97</c:v>
                </c:pt>
                <c:pt idx="4">
                  <c:v>446.61</c:v>
                </c:pt>
                <c:pt idx="5">
                  <c:v>446.97</c:v>
                </c:pt>
                <c:pt idx="6">
                  <c:v>447.41</c:v>
                </c:pt>
                <c:pt idx="7">
                  <c:v>448.24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93B7-48BB-AEC4-9095FAC5F932}"/>
            </c:ext>
          </c:extLst>
        </c:ser>
        <c:ser>
          <c:idx val="5"/>
          <c:order val="5"/>
          <c:tx>
            <c:strRef>
              <c:f>'SD-NJ-15-podklad'!$G$1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1598248494800219E-2"/>
                  <c:y val="1.40056053299818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2.5210089593967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36726874657917E-2"/>
                  <c:y val="3.361345279195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0946907498631636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704433497537026E-2"/>
                  <c:y val="4.7619058121938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7106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09742747673783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93B7-48BB-AEC4-9095FAC5F932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9704433497536946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93B7-48BB-AEC4-9095FAC5F93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'SD-NJ-15-podklad'!$A$2:$A$9</c:f>
              <c:numCache>
                <c:formatCode>0.0</c:formatCode>
                <c:ptCount val="8"/>
                <c:pt idx="0">
                  <c:v>-1.629</c:v>
                </c:pt>
                <c:pt idx="1">
                  <c:v>0</c:v>
                </c:pt>
                <c:pt idx="2">
                  <c:v>44.277000000000001</c:v>
                </c:pt>
                <c:pt idx="3">
                  <c:v>45.753</c:v>
                </c:pt>
                <c:pt idx="4">
                  <c:v>66.909000000000006</c:v>
                </c:pt>
                <c:pt idx="5">
                  <c:v>72.629000000000005</c:v>
                </c:pt>
                <c:pt idx="6">
                  <c:v>83.742000000000004</c:v>
                </c:pt>
                <c:pt idx="7">
                  <c:v>93.695999999999998</c:v>
                </c:pt>
              </c:numCache>
            </c:numRef>
          </c:xVal>
          <c:yVal>
            <c:numRef>
              <c:f>'SD-NJ-15-podklad'!$G$2:$G$9</c:f>
              <c:numCache>
                <c:formatCode>0.00</c:formatCode>
                <c:ptCount val="8"/>
                <c:pt idx="1">
                  <c:v>444.87</c:v>
                </c:pt>
                <c:pt idx="2">
                  <c:v>445.83</c:v>
                </c:pt>
                <c:pt idx="3">
                  <c:v>445.87</c:v>
                </c:pt>
                <c:pt idx="4">
                  <c:v>446.51</c:v>
                </c:pt>
                <c:pt idx="5">
                  <c:v>446.87</c:v>
                </c:pt>
                <c:pt idx="6">
                  <c:v>447.31</c:v>
                </c:pt>
                <c:pt idx="7">
                  <c:v>448.14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93B7-48BB-AEC4-9095FAC5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42808"/>
        <c:axId val="245045160"/>
      </c:scatterChart>
      <c:valAx>
        <c:axId val="245042808"/>
        <c:scaling>
          <c:orientation val="minMax"/>
          <c:max val="97"/>
          <c:min val="-6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5045160"/>
        <c:crosses val="autoZero"/>
        <c:crossBetween val="midCat"/>
        <c:majorUnit val="2"/>
        <c:minorUnit val="1"/>
      </c:valAx>
      <c:valAx>
        <c:axId val="245045160"/>
        <c:scaling>
          <c:orientation val="minMax"/>
          <c:max val="45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8.6228014601623069E-3"/>
              <c:y val="0.301185580005200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504280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156756267535522"/>
          <c:y val="0.91567037554211062"/>
          <c:w val="0.44967491132573939"/>
          <c:h val="6.75228980619109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85689E97-E319-4634-9621-FB195410E6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0.12073</cdr:x>
      <cdr:y>0.22615</cdr:y>
    </cdr:from>
    <cdr:to>
      <cdr:x>0.17156</cdr:x>
      <cdr:y>0.49454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00641" y="1025346"/>
          <a:ext cx="589702" cy="12168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lomový bod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0,5 m</a:t>
          </a:r>
        </a:p>
      </cdr:txBody>
    </cdr:sp>
  </cdr:relSizeAnchor>
  <cdr:relSizeAnchor xmlns:cdr="http://schemas.openxmlformats.org/drawingml/2006/chartDrawing">
    <cdr:from>
      <cdr:x>0.11645</cdr:x>
      <cdr:y>0.58607</cdr:y>
    </cdr:from>
    <cdr:to>
      <cdr:x>0.1208</cdr:x>
      <cdr:y>0.76819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1005" y="2657186"/>
          <a:ext cx="50466" cy="8257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0.88707</cdr:x>
      <cdr:y>0.15755</cdr:y>
    </cdr:from>
    <cdr:to>
      <cdr:x>0.97337</cdr:x>
      <cdr:y>0.21909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652420" y="353226"/>
          <a:ext cx="279016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72,6 m</a:t>
          </a:r>
        </a:p>
      </cdr:txBody>
    </cdr:sp>
  </cdr:relSizeAnchor>
  <cdr:relSizeAnchor xmlns:cdr="http://schemas.openxmlformats.org/drawingml/2006/chartDrawing">
    <cdr:from>
      <cdr:x>0.12241</cdr:x>
      <cdr:y>0.58708</cdr:y>
    </cdr:from>
    <cdr:to>
      <cdr:x>0.12831</cdr:x>
      <cdr:y>0.67245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0115" y="2661783"/>
          <a:ext cx="68449" cy="38705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0.63258</cdr:x>
      <cdr:y>0.02388</cdr:y>
    </cdr:from>
    <cdr:to>
      <cdr:x>0.67548</cdr:x>
      <cdr:y>0.26285</cdr:y>
    </cdr:to>
    <cdr:sp macro="" textlink="">
      <cdr:nvSpPr>
        <cdr:cNvPr id="1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7338894" y="108283"/>
          <a:ext cx="497674" cy="10834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lomový bod drénu, staničení 47,7 m</a:t>
          </a:r>
        </a:p>
      </cdr:txBody>
    </cdr:sp>
  </cdr:relSizeAnchor>
  <cdr:relSizeAnchor xmlns:cdr="http://schemas.openxmlformats.org/drawingml/2006/chartDrawing">
    <cdr:from>
      <cdr:x>0.57815</cdr:x>
      <cdr:y>0.16807</cdr:y>
    </cdr:from>
    <cdr:to>
      <cdr:x>0.61948</cdr:x>
      <cdr:y>0.3208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7403" y="762000"/>
          <a:ext cx="479460" cy="6924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41,9 m</a:t>
          </a:r>
        </a:p>
      </cdr:txBody>
    </cdr:sp>
  </cdr:relSizeAnchor>
  <cdr:relSizeAnchor xmlns:cdr="http://schemas.openxmlformats.org/drawingml/2006/chartDrawing">
    <cdr:from>
      <cdr:x>0.33267</cdr:x>
      <cdr:y>0.28824</cdr:y>
    </cdr:from>
    <cdr:to>
      <cdr:x>0.4391</cdr:x>
      <cdr:y>0.34576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64681FF-070A-43FB-906E-36B0D18B7B2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4346410" y="819880"/>
          <a:ext cx="260790" cy="12347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23,6 m</a:t>
          </a:r>
        </a:p>
      </cdr:txBody>
    </cdr:sp>
  </cdr:relSizeAnchor>
  <cdr:relSizeAnchor xmlns:cdr="http://schemas.openxmlformats.org/drawingml/2006/chartDrawing">
    <cdr:from>
      <cdr:x>0.07588</cdr:x>
      <cdr:y>0.26694</cdr:y>
    </cdr:from>
    <cdr:to>
      <cdr:x>0.11867</cdr:x>
      <cdr:y>0.50334</cdr:y>
    </cdr:to>
    <cdr:sp macro="" textlink="">
      <cdr:nvSpPr>
        <cdr:cNvPr id="16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B225D1D-82A3-4C81-80F7-DF9CE0F0595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80372" y="1210283"/>
          <a:ext cx="496426" cy="10718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staničení 0,0 m</a:t>
          </a:r>
        </a:p>
      </cdr:txBody>
    </cdr:sp>
  </cdr:relSizeAnchor>
  <cdr:relSizeAnchor xmlns:cdr="http://schemas.openxmlformats.org/drawingml/2006/chartDrawing">
    <cdr:from>
      <cdr:x>0.6051</cdr:x>
      <cdr:y>0.44338</cdr:y>
    </cdr:from>
    <cdr:to>
      <cdr:x>0.64115</cdr:x>
      <cdr:y>0.48453</cdr:y>
    </cdr:to>
    <cdr:sp macro="" textlink="">
      <cdr:nvSpPr>
        <cdr:cNvPr id="18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443E561-3E9E-4CB6-A982-5A2EF92238DF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7135901" y="1894403"/>
          <a:ext cx="186582" cy="4182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-1260000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cs-CZ" sz="8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protlak</a:t>
          </a:r>
        </a:p>
      </cdr:txBody>
    </cdr:sp>
  </cdr:relSizeAnchor>
  <cdr:relSizeAnchor xmlns:cdr="http://schemas.openxmlformats.org/drawingml/2006/chartDrawing">
    <cdr:from>
      <cdr:x>0.38025</cdr:x>
      <cdr:y>0.49137</cdr:y>
    </cdr:from>
    <cdr:to>
      <cdr:x>0.38459</cdr:x>
      <cdr:y>0.58613</cdr:y>
    </cdr:to>
    <cdr:sp macro="" textlink="">
      <cdr:nvSpPr>
        <cdr:cNvPr id="1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7D9A464-ADD0-49BB-9C32-CAFAD7777AD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11417" y="2227842"/>
          <a:ext cx="50350" cy="4296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0.64938</cdr:x>
      <cdr:y>0.31759</cdr:y>
    </cdr:from>
    <cdr:to>
      <cdr:x>0.65375</cdr:x>
      <cdr:y>0.49971</cdr:y>
    </cdr:to>
    <cdr:sp macro="" textlink="">
      <cdr:nvSpPr>
        <cdr:cNvPr id="2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B9F3A9D-117D-472A-AF5B-65D0DD454E4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3783" y="1439913"/>
          <a:ext cx="50698" cy="8257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0.52671</cdr:x>
      <cdr:y>0.17957</cdr:y>
    </cdr:from>
    <cdr:to>
      <cdr:x>0.57489</cdr:x>
      <cdr:y>0.32843</cdr:y>
    </cdr:to>
    <cdr:sp macro="" textlink="">
      <cdr:nvSpPr>
        <cdr:cNvPr id="1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17C0AA9-D2B3-4C31-B502-16491ABF85D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6110624" y="814135"/>
          <a:ext cx="558881" cy="6749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vodovodu,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40,3 m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64DB5C18-9604-4813-A0CF-4DF0389651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0.07524</cdr:x>
      <cdr:y>0.13424</cdr:y>
    </cdr:from>
    <cdr:to>
      <cdr:x>0.12475</cdr:x>
      <cdr:y>0.40889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2893" y="608631"/>
          <a:ext cx="574388" cy="12452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lomový bod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-0,3 m</a:t>
          </a:r>
        </a:p>
      </cdr:txBody>
    </cdr:sp>
  </cdr:relSizeAnchor>
  <cdr:relSizeAnchor xmlns:cdr="http://schemas.openxmlformats.org/drawingml/2006/chartDrawing">
    <cdr:from>
      <cdr:x>0.12711</cdr:x>
      <cdr:y>0.46374</cdr:y>
    </cdr:from>
    <cdr:to>
      <cdr:x>0.1389</cdr:x>
      <cdr:y>0.67615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4612" y="2102564"/>
          <a:ext cx="136800" cy="96301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0.87877</cdr:x>
      <cdr:y>0.24538</cdr:y>
    </cdr:from>
    <cdr:to>
      <cdr:x>0.96507</cdr:x>
      <cdr:y>0.37103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410761" y="896764"/>
          <a:ext cx="569693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 a lomový bod vodovodu,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26,5 m</a:t>
          </a:r>
        </a:p>
      </cdr:txBody>
    </cdr:sp>
  </cdr:relSizeAnchor>
  <cdr:relSizeAnchor xmlns:cdr="http://schemas.openxmlformats.org/drawingml/2006/chartDrawing">
    <cdr:from>
      <cdr:x>0.11753</cdr:x>
      <cdr:y>0.46419</cdr:y>
    </cdr:from>
    <cdr:to>
      <cdr:x>0.13338</cdr:x>
      <cdr:y>0.57272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3518" y="2104597"/>
          <a:ext cx="183883" cy="4920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0.18914</cdr:x>
      <cdr:y>0.32291</cdr:y>
    </cdr:from>
    <cdr:to>
      <cdr:x>0.29557</cdr:x>
      <cdr:y>0.38043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64681FF-070A-43FB-906E-36B0D18B7B2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2681286" y="977069"/>
          <a:ext cx="260790" cy="12347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3,5 m</a:t>
          </a:r>
        </a:p>
      </cdr:txBody>
    </cdr:sp>
  </cdr:relSizeAnchor>
  <cdr:relSizeAnchor xmlns:cdr="http://schemas.openxmlformats.org/drawingml/2006/chartDrawing">
    <cdr:from>
      <cdr:x>0.12765</cdr:x>
      <cdr:y>0.13187</cdr:y>
    </cdr:from>
    <cdr:to>
      <cdr:x>0.1734</cdr:x>
      <cdr:y>0.39625</cdr:y>
    </cdr:to>
    <cdr:sp macro="" textlink="">
      <cdr:nvSpPr>
        <cdr:cNvPr id="16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B225D1D-82A3-4C81-80F7-DF9CE0F0595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80924" y="597885"/>
          <a:ext cx="530755" cy="11986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staničení 0,0 m</a:t>
          </a:r>
        </a:p>
      </cdr:txBody>
    </cdr:sp>
  </cdr:relSizeAnchor>
  <cdr:relSizeAnchor xmlns:cdr="http://schemas.openxmlformats.org/drawingml/2006/chartDrawing">
    <cdr:from>
      <cdr:x>0.23093</cdr:x>
      <cdr:y>0.4622</cdr:y>
    </cdr:from>
    <cdr:to>
      <cdr:x>0.24272</cdr:x>
      <cdr:y>0.58656</cdr:y>
    </cdr:to>
    <cdr:sp macro="" textlink="">
      <cdr:nvSpPr>
        <cdr:cNvPr id="1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7D9A464-ADD0-49BB-9C32-CAFAD7777AD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79081" y="2095565"/>
          <a:ext cx="136781" cy="5638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AA58966B-CE54-47A4-8ED7-B138A454E7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0.10819</cdr:x>
      <cdr:y>0.59328</cdr:y>
    </cdr:from>
    <cdr:to>
      <cdr:x>0.11812</cdr:x>
      <cdr:y>0.81169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5110" y="2689887"/>
          <a:ext cx="115202" cy="9902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0.75705</cdr:x>
      <cdr:y>0.25632</cdr:y>
    </cdr:from>
    <cdr:to>
      <cdr:x>0.7888</cdr:x>
      <cdr:y>0.40831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82874" y="1162125"/>
          <a:ext cx="368383" cy="6891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drénu,</a:t>
          </a:r>
        </a:p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66,4 m</a:t>
          </a:r>
        </a:p>
      </cdr:txBody>
    </cdr:sp>
  </cdr:relSizeAnchor>
  <cdr:relSizeAnchor xmlns:cdr="http://schemas.openxmlformats.org/drawingml/2006/chartDrawing">
    <cdr:from>
      <cdr:x>0.67696</cdr:x>
      <cdr:y>0.23529</cdr:y>
    </cdr:from>
    <cdr:to>
      <cdr:x>0.71561</cdr:x>
      <cdr:y>0.41126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53755" y="1066800"/>
          <a:ext cx="448416" cy="7978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odvodnění, napojení dešťové vpusti, staničení 59,4 m</a:t>
          </a:r>
        </a:p>
      </cdr:txBody>
    </cdr:sp>
  </cdr:relSizeAnchor>
  <cdr:relSizeAnchor xmlns:cdr="http://schemas.openxmlformats.org/drawingml/2006/chartDrawing">
    <cdr:from>
      <cdr:x>0.09443</cdr:x>
      <cdr:y>0.59512</cdr:y>
    </cdr:from>
    <cdr:to>
      <cdr:x>0.0997</cdr:x>
      <cdr:y>0.66261</cdr:y>
    </cdr:to>
    <cdr:sp macro="" textlink="">
      <cdr:nvSpPr>
        <cdr:cNvPr id="1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7D9A464-ADD0-49BB-9C32-CAFAD7777AD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474" y="2698230"/>
          <a:ext cx="61140" cy="3059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0.79177</cdr:x>
      <cdr:y>0.28556</cdr:y>
    </cdr:from>
    <cdr:to>
      <cdr:x>0.82634</cdr:x>
      <cdr:y>0.40689</cdr:y>
    </cdr:to>
    <cdr:sp macro="" textlink="">
      <cdr:nvSpPr>
        <cdr:cNvPr id="2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55B6226-63D1-4F85-BCF8-A4B27F1246C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6200000">
          <a:off x="9111138" y="1369239"/>
          <a:ext cx="550098" cy="40100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přečerp., staničení 69,9 m</a:t>
          </a:r>
        </a:p>
      </cdr:txBody>
    </cdr:sp>
  </cdr:relSizeAnchor>
  <cdr:relSizeAnchor xmlns:cdr="http://schemas.openxmlformats.org/drawingml/2006/chartDrawing">
    <cdr:from>
      <cdr:x>0.07498</cdr:x>
      <cdr:y>0.25555</cdr:y>
    </cdr:from>
    <cdr:to>
      <cdr:x>0.09853</cdr:x>
      <cdr:y>0.51207</cdr:y>
    </cdr:to>
    <cdr:sp macro="" textlink="">
      <cdr:nvSpPr>
        <cdr:cNvPr id="1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6D4BD8E9-E9A7-4F88-A7CA-AD35D5A345C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9852" y="1158649"/>
          <a:ext cx="273214" cy="11630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vert270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-1,6 m</a:t>
          </a:r>
        </a:p>
      </cdr:txBody>
    </cdr:sp>
  </cdr:relSizeAnchor>
  <cdr:relSizeAnchor xmlns:cdr="http://schemas.openxmlformats.org/drawingml/2006/chartDrawing">
    <cdr:from>
      <cdr:x>0.10046</cdr:x>
      <cdr:y>0.06335</cdr:y>
    </cdr:from>
    <cdr:to>
      <cdr:x>0.12429</cdr:x>
      <cdr:y>0.39964</cdr:y>
    </cdr:to>
    <cdr:sp macro="" textlink="">
      <cdr:nvSpPr>
        <cdr:cNvPr id="22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A24A5F2-D845-49DD-97C2-8D13B76873A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5537" y="287215"/>
          <a:ext cx="276463" cy="15247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vert270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a přečerpavací šachta DN 1000, připojení sběrného drénu a přečerpávání, </a:t>
          </a:r>
        </a:p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0,0 m</a:t>
          </a:r>
        </a:p>
      </cdr:txBody>
    </cdr:sp>
  </cdr:relSizeAnchor>
  <cdr:relSizeAnchor xmlns:cdr="http://schemas.openxmlformats.org/drawingml/2006/chartDrawing">
    <cdr:from>
      <cdr:x>0.12764</cdr:x>
      <cdr:y>0.27458</cdr:y>
    </cdr:from>
    <cdr:to>
      <cdr:x>0.14848</cdr:x>
      <cdr:y>0.45317</cdr:y>
    </cdr:to>
    <cdr:sp macro="" textlink="">
      <cdr:nvSpPr>
        <cdr:cNvPr id="23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DE6706C5-F4C0-4986-838E-7DA984206CE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80864" y="1244906"/>
          <a:ext cx="241774" cy="80970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vert270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bod, </a:t>
          </a:r>
        </a:p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2,0 m</a:t>
          </a:r>
        </a:p>
      </cdr:txBody>
    </cdr:sp>
  </cdr:relSizeAnchor>
  <cdr:relSizeAnchor xmlns:cdr="http://schemas.openxmlformats.org/drawingml/2006/chartDrawing">
    <cdr:from>
      <cdr:x>0.22019</cdr:x>
      <cdr:y>0.2323</cdr:y>
    </cdr:from>
    <cdr:to>
      <cdr:x>0.26436</cdr:x>
      <cdr:y>0.44992</cdr:y>
    </cdr:to>
    <cdr:sp macro="" textlink="">
      <cdr:nvSpPr>
        <cdr:cNvPr id="2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66AFC1D-1A9B-40F3-8E53-45DA32ABBBC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4502" y="1053230"/>
          <a:ext cx="512436" cy="9866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13,1 m</a:t>
          </a:r>
        </a:p>
      </cdr:txBody>
    </cdr:sp>
  </cdr:relSizeAnchor>
  <cdr:relSizeAnchor xmlns:cdr="http://schemas.openxmlformats.org/drawingml/2006/chartDrawing">
    <cdr:from>
      <cdr:x>0.90747</cdr:x>
      <cdr:y>0.21146</cdr:y>
    </cdr:from>
    <cdr:to>
      <cdr:x>0.95806</cdr:x>
      <cdr:y>0.42435</cdr:y>
    </cdr:to>
    <cdr:sp macro="" textlink="">
      <cdr:nvSpPr>
        <cdr:cNvPr id="2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6F70CC09-B908-4F6B-88DE-B9EA900388F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338819" y="1147868"/>
          <a:ext cx="965222" cy="5869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na akumulační nádrž,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7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84,8 m</a:t>
          </a:r>
          <a:endParaRPr lang="cs-CZ" sz="7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0.23963</cdr:x>
      <cdr:y>0.59574</cdr:y>
    </cdr:from>
    <cdr:to>
      <cdr:x>0.2449</cdr:x>
      <cdr:y>0.66324</cdr:y>
    </cdr:to>
    <cdr:sp macro="" textlink="">
      <cdr:nvSpPr>
        <cdr:cNvPr id="16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F8473427-8A10-4E54-982B-C4193326DE5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80036" y="2701036"/>
          <a:ext cx="61140" cy="3060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0.7178</cdr:x>
      <cdr:y>0.28091</cdr:y>
    </cdr:from>
    <cdr:to>
      <cdr:x>0.7544</cdr:x>
      <cdr:y>0.41176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5F03B7F6-36FD-49B5-A840-0EE9DE01211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327560" y="1273617"/>
          <a:ext cx="424555" cy="5932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vodovodu, staničení 63,6 m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4F63BF37-75C6-4392-AE53-B9EE730137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0.11993</cdr:x>
      <cdr:y>0.18744</cdr:y>
    </cdr:from>
    <cdr:to>
      <cdr:x>0.16944</cdr:x>
      <cdr:y>0.46209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91375" y="849834"/>
          <a:ext cx="574388" cy="12452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lomový bod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0,6 m</a:t>
          </a:r>
        </a:p>
      </cdr:txBody>
    </cdr:sp>
  </cdr:relSizeAnchor>
  <cdr:relSizeAnchor xmlns:cdr="http://schemas.openxmlformats.org/drawingml/2006/chartDrawing">
    <cdr:from>
      <cdr:x>0.11498</cdr:x>
      <cdr:y>0.60873</cdr:y>
    </cdr:from>
    <cdr:to>
      <cdr:x>0.11963</cdr:x>
      <cdr:y>0.79085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33935" y="2759937"/>
          <a:ext cx="53946" cy="8257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0.87827</cdr:x>
      <cdr:y>0.18861</cdr:y>
    </cdr:from>
    <cdr:to>
      <cdr:x>0.96457</cdr:x>
      <cdr:y>0.25015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550310" y="494066"/>
          <a:ext cx="279016" cy="1001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74,1 m</a:t>
          </a:r>
        </a:p>
      </cdr:txBody>
    </cdr:sp>
  </cdr:relSizeAnchor>
  <cdr:relSizeAnchor xmlns:cdr="http://schemas.openxmlformats.org/drawingml/2006/chartDrawing">
    <cdr:from>
      <cdr:x>0.12141</cdr:x>
      <cdr:y>0.60935</cdr:y>
    </cdr:from>
    <cdr:to>
      <cdr:x>0.12762</cdr:x>
      <cdr:y>0.69472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08477" y="2762733"/>
          <a:ext cx="72045" cy="38705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0.62345</cdr:x>
      <cdr:y>0.1395</cdr:y>
    </cdr:from>
    <cdr:to>
      <cdr:x>0.66667</cdr:x>
      <cdr:y>0.37857</cdr:y>
    </cdr:to>
    <cdr:sp macro="" textlink="">
      <cdr:nvSpPr>
        <cdr:cNvPr id="1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32932" y="632459"/>
          <a:ext cx="501368" cy="108391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lomový bod drénu, staničení 48,0 m</a:t>
          </a:r>
        </a:p>
      </cdr:txBody>
    </cdr:sp>
  </cdr:relSizeAnchor>
  <cdr:relSizeAnchor xmlns:cdr="http://schemas.openxmlformats.org/drawingml/2006/chartDrawing">
    <cdr:from>
      <cdr:x>0.56498</cdr:x>
      <cdr:y>0.26891</cdr:y>
    </cdr:from>
    <cdr:to>
      <cdr:x>0.60755</cdr:x>
      <cdr:y>0.40782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54534" y="1219200"/>
          <a:ext cx="493966" cy="62982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41,3 m</a:t>
          </a:r>
        </a:p>
      </cdr:txBody>
    </cdr:sp>
  </cdr:relSizeAnchor>
  <cdr:relSizeAnchor xmlns:cdr="http://schemas.openxmlformats.org/drawingml/2006/chartDrawing">
    <cdr:from>
      <cdr:x>0.32303</cdr:x>
      <cdr:y>0.40953</cdr:y>
    </cdr:from>
    <cdr:to>
      <cdr:x>0.42946</cdr:x>
      <cdr:y>0.46705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64681FF-070A-43FB-906E-36B0D18B7B2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4234572" y="1369803"/>
          <a:ext cx="260790" cy="12347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23,7 m</a:t>
          </a:r>
        </a:p>
      </cdr:txBody>
    </cdr:sp>
  </cdr:relSizeAnchor>
  <cdr:relSizeAnchor xmlns:cdr="http://schemas.openxmlformats.org/drawingml/2006/chartDrawing">
    <cdr:from>
      <cdr:x>0.07454</cdr:x>
      <cdr:y>0.20285</cdr:y>
    </cdr:from>
    <cdr:to>
      <cdr:x>0.11711</cdr:x>
      <cdr:y>0.46723</cdr:y>
    </cdr:to>
    <cdr:sp macro="" textlink="">
      <cdr:nvSpPr>
        <cdr:cNvPr id="16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B225D1D-82A3-4C81-80F7-DF9CE0F0595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828" y="919694"/>
          <a:ext cx="493873" cy="11986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staničení 0,0 m</a:t>
          </a:r>
        </a:p>
      </cdr:txBody>
    </cdr:sp>
  </cdr:relSizeAnchor>
  <cdr:relSizeAnchor xmlns:cdr="http://schemas.openxmlformats.org/drawingml/2006/chartDrawing">
    <cdr:from>
      <cdr:x>0.59662</cdr:x>
      <cdr:y>0.5457</cdr:y>
    </cdr:from>
    <cdr:to>
      <cdr:x>0.63267</cdr:x>
      <cdr:y>0.58685</cdr:y>
    </cdr:to>
    <cdr:sp macro="" textlink="">
      <cdr:nvSpPr>
        <cdr:cNvPr id="18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1443E561-3E9E-4CB6-A982-5A2EF92238DF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850379">
          <a:off x="7037523" y="2358309"/>
          <a:ext cx="186569" cy="4182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-900000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cs-CZ" sz="8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protlak</a:t>
          </a:r>
        </a:p>
      </cdr:txBody>
    </cdr:sp>
  </cdr:relSizeAnchor>
  <cdr:relSizeAnchor xmlns:cdr="http://schemas.openxmlformats.org/drawingml/2006/chartDrawing">
    <cdr:from>
      <cdr:x>0.37266</cdr:x>
      <cdr:y>0.53605</cdr:y>
    </cdr:from>
    <cdr:to>
      <cdr:x>0.37732</cdr:x>
      <cdr:y>0.63769</cdr:y>
    </cdr:to>
    <cdr:sp macro="" textlink="">
      <cdr:nvSpPr>
        <cdr:cNvPr id="1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7D9A464-ADD0-49BB-9C32-CAFAD7777AD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3378" y="2430394"/>
          <a:ext cx="54063" cy="4608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0.6381</cdr:x>
      <cdr:y>0.43418</cdr:y>
    </cdr:from>
    <cdr:to>
      <cdr:x>0.64276</cdr:x>
      <cdr:y>0.6163</cdr:y>
    </cdr:to>
    <cdr:sp macro="" textlink="">
      <cdr:nvSpPr>
        <cdr:cNvPr id="2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B9F3A9D-117D-472A-AF5B-65D0DD454E4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02830" y="1968528"/>
          <a:ext cx="54063" cy="8257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0.75765</cdr:x>
      <cdr:y>0.20976</cdr:y>
    </cdr:from>
    <cdr:to>
      <cdr:x>0.83542</cdr:x>
      <cdr:y>0.29276</cdr:y>
    </cdr:to>
    <cdr:sp macro="" textlink="">
      <cdr:nvSpPr>
        <cdr:cNvPr id="2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55B6226-63D1-4F85-BCF8-A4B27F1246C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9052819" y="688084"/>
          <a:ext cx="376314" cy="9022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62,3 m</a:t>
          </a:r>
        </a:p>
      </cdr:txBody>
    </cdr:sp>
  </cdr:relSizeAnchor>
  <cdr:relSizeAnchor xmlns:cdr="http://schemas.openxmlformats.org/drawingml/2006/chartDrawing">
    <cdr:from>
      <cdr:x>0.5144</cdr:x>
      <cdr:y>0.26499</cdr:y>
    </cdr:from>
    <cdr:to>
      <cdr:x>0.56257</cdr:x>
      <cdr:y>0.41385</cdr:y>
    </cdr:to>
    <cdr:sp macro="" textlink="">
      <cdr:nvSpPr>
        <cdr:cNvPr id="1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38F82D02-F468-4427-928E-0D296C0441A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5967730" y="1201420"/>
          <a:ext cx="558881" cy="6749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vodovodu,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41,0 m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6540030A-83E2-47A9-AD8A-2E7F438573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0.06735</cdr:x>
      <cdr:y>0.21181</cdr:y>
    </cdr:from>
    <cdr:to>
      <cdr:x>0.11686</cdr:x>
      <cdr:y>0.48646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1352" y="960324"/>
          <a:ext cx="574388" cy="12452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-1,6 m</a:t>
          </a:r>
        </a:p>
      </cdr:txBody>
    </cdr:sp>
  </cdr:relSizeAnchor>
  <cdr:relSizeAnchor xmlns:cdr="http://schemas.openxmlformats.org/drawingml/2006/chartDrawing">
    <cdr:from>
      <cdr:x>0.12159</cdr:x>
      <cdr:y>0.55014</cdr:y>
    </cdr:from>
    <cdr:to>
      <cdr:x>0.12966</cdr:x>
      <cdr:y>0.75187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0626" y="2494283"/>
          <a:ext cx="93623" cy="9146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0.89177</cdr:x>
      <cdr:y>0.28478</cdr:y>
    </cdr:from>
    <cdr:to>
      <cdr:x>0.97807</cdr:x>
      <cdr:y>0.34632</cdr:y>
    </cdr:to>
    <cdr:sp macro="" textlink="">
      <cdr:nvSpPr>
        <cdr:cNvPr id="2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706933" y="930077"/>
          <a:ext cx="279016" cy="10012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Koncový bod drénu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93,7 m</a:t>
          </a:r>
        </a:p>
      </cdr:txBody>
    </cdr:sp>
  </cdr:relSizeAnchor>
  <cdr:relSizeAnchor xmlns:cdr="http://schemas.openxmlformats.org/drawingml/2006/chartDrawing">
    <cdr:from>
      <cdr:x>0.10952</cdr:x>
      <cdr:y>0.55316</cdr:y>
    </cdr:from>
    <cdr:to>
      <cdr:x>0.11417</cdr:x>
      <cdr:y>0.62859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0596" y="2507974"/>
          <a:ext cx="53947" cy="341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0.6841</cdr:x>
      <cdr:y>0.17087</cdr:y>
    </cdr:from>
    <cdr:to>
      <cdr:x>0.72651</cdr:x>
      <cdr:y>0.42394</cdr:y>
    </cdr:to>
    <cdr:sp macro="" textlink="">
      <cdr:nvSpPr>
        <cdr:cNvPr id="1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36511" y="774699"/>
          <a:ext cx="492055" cy="114741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lomový bod drénu, staničení 66,9 m</a:t>
          </a:r>
        </a:p>
      </cdr:txBody>
    </cdr:sp>
  </cdr:relSizeAnchor>
  <cdr:relSizeAnchor xmlns:cdr="http://schemas.openxmlformats.org/drawingml/2006/chartDrawing">
    <cdr:from>
      <cdr:x>0.43747</cdr:x>
      <cdr:y>0.37523</cdr:y>
    </cdr:from>
    <cdr:to>
      <cdr:x>0.51524</cdr:x>
      <cdr:y>0.45823</cdr:y>
    </cdr:to>
    <cdr:sp macro="" textlink="">
      <cdr:nvSpPr>
        <cdr:cNvPr id="1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24D21434-D9E3-42F2-821B-41B55D9A7E1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5338297" y="1438276"/>
          <a:ext cx="376314" cy="9022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44,3 m</a:t>
          </a:r>
        </a:p>
      </cdr:txBody>
    </cdr:sp>
  </cdr:relSizeAnchor>
  <cdr:relSizeAnchor xmlns:cdr="http://schemas.openxmlformats.org/drawingml/2006/chartDrawing">
    <cdr:from>
      <cdr:x>0.51694</cdr:x>
      <cdr:y>0.39179</cdr:y>
    </cdr:from>
    <cdr:to>
      <cdr:x>0.62337</cdr:x>
      <cdr:y>0.44931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64681FF-070A-43FB-906E-36B0D18B7B2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6484186" y="1289361"/>
          <a:ext cx="260790" cy="12347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45,8 m</a:t>
          </a:r>
        </a:p>
      </cdr:txBody>
    </cdr:sp>
  </cdr:relSizeAnchor>
  <cdr:relSizeAnchor xmlns:cdr="http://schemas.openxmlformats.org/drawingml/2006/chartDrawing">
    <cdr:from>
      <cdr:x>0.52087</cdr:x>
      <cdr:y>0.51555</cdr:y>
    </cdr:from>
    <cdr:to>
      <cdr:x>0.52481</cdr:x>
      <cdr:y>0.59892</cdr:y>
    </cdr:to>
    <cdr:sp macro="" textlink="">
      <cdr:nvSpPr>
        <cdr:cNvPr id="1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7D9A464-ADD0-49BB-9C32-CAFAD7777AD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42871" y="2337455"/>
          <a:ext cx="45710" cy="377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0.70406</cdr:x>
      <cdr:y>0.48312</cdr:y>
    </cdr:from>
    <cdr:to>
      <cdr:x>0.70811</cdr:x>
      <cdr:y>0.63567</cdr:y>
    </cdr:to>
    <cdr:sp macro="" textlink="">
      <cdr:nvSpPr>
        <cdr:cNvPr id="2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3B9F3A9D-117D-472A-AF5B-65D0DD454E4A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68135" y="2190417"/>
          <a:ext cx="46986" cy="69164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0.73595</cdr:x>
      <cdr:y>0.26237</cdr:y>
    </cdr:from>
    <cdr:to>
      <cdr:x>0.77723</cdr:x>
      <cdr:y>0.41332</cdr:y>
    </cdr:to>
    <cdr:sp macro="" textlink="">
      <cdr:nvSpPr>
        <cdr:cNvPr id="2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55B6226-63D1-4F85-BCF8-A4B27F1246C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38030" y="1189567"/>
          <a:ext cx="478970" cy="68437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72,6 m</a:t>
          </a:r>
        </a:p>
      </cdr:txBody>
    </cdr:sp>
  </cdr:relSizeAnchor>
  <cdr:relSizeAnchor xmlns:cdr="http://schemas.openxmlformats.org/drawingml/2006/chartDrawing">
    <cdr:from>
      <cdr:x>0.81131</cdr:x>
      <cdr:y>0.29767</cdr:y>
    </cdr:from>
    <cdr:to>
      <cdr:x>0.88908</cdr:x>
      <cdr:y>0.38067</cdr:y>
    </cdr:to>
    <cdr:sp macro="" textlink="">
      <cdr:nvSpPr>
        <cdr:cNvPr id="1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07670246-E5EC-47E2-A660-DA9A16E3CA4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9675361" y="1086624"/>
          <a:ext cx="376313" cy="9022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Lomový bod drénu, staničení 83,7 m</a:t>
          </a:r>
        </a:p>
      </cdr:txBody>
    </cdr:sp>
  </cdr:relSizeAnchor>
  <cdr:relSizeAnchor xmlns:cdr="http://schemas.openxmlformats.org/drawingml/2006/chartDrawing">
    <cdr:from>
      <cdr:x>0.11997</cdr:x>
      <cdr:y>0.18854</cdr:y>
    </cdr:from>
    <cdr:to>
      <cdr:x>0.17864</cdr:x>
      <cdr:y>0.48266</cdr:y>
    </cdr:to>
    <cdr:sp macro="" textlink="">
      <cdr:nvSpPr>
        <cdr:cNvPr id="22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76CE6AFD-9C79-45BD-B1EE-3FD42DC4443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91790" y="854807"/>
          <a:ext cx="680657" cy="13335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a přečerpávací šachta DN 1000, připojení sběrného drénu a přečerpávání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0,0 m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1"/>
  <sheetViews>
    <sheetView workbookViewId="0">
      <selection activeCell="E23" sqref="E23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8" ht="38.25" x14ac:dyDescent="0.2">
      <c r="A1" s="3" t="s">
        <v>0</v>
      </c>
      <c r="B1" s="3" t="s">
        <v>1</v>
      </c>
      <c r="C1" s="4" t="s">
        <v>10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0</v>
      </c>
      <c r="B2" s="2">
        <v>448.23</v>
      </c>
      <c r="C2" s="2">
        <f>B2-1.33</f>
        <v>446.90000000000003</v>
      </c>
      <c r="D2" s="2"/>
      <c r="E2" s="2"/>
      <c r="F2" s="2">
        <f>G2+0.16</f>
        <v>445.99000000000007</v>
      </c>
      <c r="G2" s="2">
        <f>H2+0.1</f>
        <v>445.83000000000004</v>
      </c>
      <c r="H2" s="2">
        <f>B2-2.5</f>
        <v>445.73</v>
      </c>
    </row>
    <row r="3" spans="1:8" x14ac:dyDescent="0.2">
      <c r="A3" s="1">
        <v>0.53300000000000003</v>
      </c>
      <c r="B3" s="2">
        <v>448.24</v>
      </c>
      <c r="C3" s="2">
        <f>B3-1.32</f>
        <v>446.92</v>
      </c>
      <c r="D3" s="2">
        <f>B3-1.1</f>
        <v>447.14</v>
      </c>
      <c r="E3" s="2">
        <f>D3-0.15</f>
        <v>446.99</v>
      </c>
      <c r="F3" s="2">
        <f>G3+0.16</f>
        <v>446.00000000000006</v>
      </c>
      <c r="G3" s="2">
        <f>H3+0.1</f>
        <v>445.84000000000003</v>
      </c>
      <c r="H3" s="2">
        <f>B3-2.5</f>
        <v>445.74</v>
      </c>
    </row>
    <row r="4" spans="1:8" x14ac:dyDescent="0.2">
      <c r="A4" s="1">
        <v>23.600999999999999</v>
      </c>
      <c r="B4" s="2">
        <v>449.84</v>
      </c>
      <c r="C4" s="2">
        <f>B4-1.2</f>
        <v>448.64</v>
      </c>
      <c r="D4" s="2">
        <f>B4-1</f>
        <v>448.84</v>
      </c>
      <c r="E4" s="2">
        <f>D4-0.15</f>
        <v>448.69</v>
      </c>
      <c r="F4" s="2">
        <f>B4-2.24</f>
        <v>447.59999999999997</v>
      </c>
      <c r="G4" s="2">
        <f>F4-0.16</f>
        <v>447.43999999999994</v>
      </c>
      <c r="H4" s="2">
        <f>G4-0.1</f>
        <v>447.33999999999992</v>
      </c>
    </row>
    <row r="5" spans="1:8" x14ac:dyDescent="0.2">
      <c r="A5" s="1">
        <v>40.299999999999997</v>
      </c>
      <c r="B5" s="2">
        <v>451.5</v>
      </c>
      <c r="C5" s="2">
        <f>B5-0.8</f>
        <v>450.7</v>
      </c>
      <c r="F5" s="2">
        <f>G5+0.16</f>
        <v>449.26000000000005</v>
      </c>
      <c r="G5" s="2">
        <f>H5+0.1</f>
        <v>449.1</v>
      </c>
      <c r="H5" s="2">
        <f>B5-2.5</f>
        <v>449</v>
      </c>
    </row>
    <row r="6" spans="1:8" x14ac:dyDescent="0.2">
      <c r="A6" s="1">
        <v>41.893000000000001</v>
      </c>
      <c r="B6" s="2">
        <v>451.66</v>
      </c>
      <c r="D6" s="2"/>
      <c r="E6" s="2"/>
      <c r="F6" s="2">
        <f>G6+0.16</f>
        <v>449.42000000000007</v>
      </c>
      <c r="G6" s="2">
        <f>H6+0.1</f>
        <v>449.26000000000005</v>
      </c>
      <c r="H6" s="2">
        <f>B6-2.5</f>
        <v>449.16</v>
      </c>
    </row>
    <row r="7" spans="1:8" x14ac:dyDescent="0.2">
      <c r="A7" s="1">
        <v>47.731000000000002</v>
      </c>
      <c r="B7" s="2">
        <v>452.78</v>
      </c>
      <c r="D7" s="2"/>
      <c r="E7" s="2"/>
      <c r="F7" s="2">
        <f>G7+0.16</f>
        <v>450.54</v>
      </c>
      <c r="G7" s="2">
        <f>H7+0.1</f>
        <v>450.38</v>
      </c>
      <c r="H7" s="2">
        <f>B7-2.5</f>
        <v>450.28</v>
      </c>
    </row>
    <row r="8" spans="1:8" x14ac:dyDescent="0.2">
      <c r="A8" s="1">
        <v>72.581999999999994</v>
      </c>
      <c r="B8" s="2">
        <v>453.5</v>
      </c>
      <c r="D8" s="2"/>
      <c r="E8" s="2"/>
      <c r="F8" s="2">
        <f>G8+0.16</f>
        <v>451.26000000000005</v>
      </c>
      <c r="G8" s="2">
        <f>H8+0.1</f>
        <v>451.1</v>
      </c>
      <c r="H8" s="2">
        <f>B8-2.5</f>
        <v>451</v>
      </c>
    </row>
    <row r="13" spans="1:8" x14ac:dyDescent="0.2">
      <c r="E13" s="2">
        <f t="shared" ref="E13:E18" si="0">H2-B2</f>
        <v>-2.5</v>
      </c>
    </row>
    <row r="14" spans="1:8" x14ac:dyDescent="0.2">
      <c r="D14" s="1">
        <f>A3-A2</f>
        <v>0.53300000000000003</v>
      </c>
      <c r="E14" s="2">
        <f t="shared" si="0"/>
        <v>-2.5</v>
      </c>
      <c r="F14" s="2">
        <f>D14*E14</f>
        <v>-1.3325</v>
      </c>
    </row>
    <row r="15" spans="1:8" x14ac:dyDescent="0.2">
      <c r="D15" s="1">
        <f>A4-A3</f>
        <v>23.067999999999998</v>
      </c>
      <c r="E15" s="2">
        <f t="shared" si="0"/>
        <v>-2.5000000000000568</v>
      </c>
      <c r="F15" s="2">
        <f>D15*E15</f>
        <v>-57.670000000001309</v>
      </c>
    </row>
    <row r="16" spans="1:8" x14ac:dyDescent="0.2">
      <c r="D16" s="1">
        <f>A6-A4</f>
        <v>18.292000000000002</v>
      </c>
      <c r="E16" s="2">
        <f t="shared" si="0"/>
        <v>-2.5</v>
      </c>
      <c r="F16" s="2">
        <f>D16*E16</f>
        <v>-45.730000000000004</v>
      </c>
    </row>
    <row r="17" spans="4:6" x14ac:dyDescent="0.2">
      <c r="D17" s="1">
        <f>A7-A6</f>
        <v>5.838000000000001</v>
      </c>
      <c r="E17" s="2">
        <f t="shared" si="0"/>
        <v>-2.5</v>
      </c>
      <c r="F17" s="2">
        <f>D17*E17</f>
        <v>-14.595000000000002</v>
      </c>
    </row>
    <row r="18" spans="4:6" x14ac:dyDescent="0.2">
      <c r="D18" s="1">
        <f>A8-A7</f>
        <v>24.850999999999992</v>
      </c>
      <c r="E18" s="2">
        <f t="shared" si="0"/>
        <v>-2.5</v>
      </c>
      <c r="F18" s="2">
        <f>D18*E18</f>
        <v>-62.127499999999984</v>
      </c>
    </row>
    <row r="19" spans="4:6" x14ac:dyDescent="0.2">
      <c r="D19" s="1">
        <f>SUM(D14:D18)</f>
        <v>72.581999999999994</v>
      </c>
      <c r="E19" s="2"/>
      <c r="F19" s="2">
        <f>SUM(F14:F18)</f>
        <v>-181.45500000000129</v>
      </c>
    </row>
    <row r="20" spans="4:6" x14ac:dyDescent="0.2">
      <c r="E20" s="2"/>
    </row>
    <row r="21" spans="4:6" x14ac:dyDescent="0.2">
      <c r="D21" t="s">
        <v>9</v>
      </c>
      <c r="E21" s="2"/>
      <c r="F21">
        <f>F19/D19</f>
        <v>-2.5000000000000182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="110" zoomScaleNormal="11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5"/>
  <sheetViews>
    <sheetView workbookViewId="0">
      <selection activeCell="C5" sqref="C5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8" ht="38.25" x14ac:dyDescent="0.2">
      <c r="A1" s="3" t="s">
        <v>0</v>
      </c>
      <c r="B1" s="3" t="s">
        <v>1</v>
      </c>
      <c r="C1" s="4" t="s">
        <v>10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-0.26400000000000001</v>
      </c>
      <c r="B2" s="2">
        <v>448.24</v>
      </c>
      <c r="D2" s="2">
        <f>B2-1.1</f>
        <v>447.14</v>
      </c>
      <c r="E2" s="2">
        <f>D2-0.15</f>
        <v>446.99</v>
      </c>
      <c r="F2" s="2"/>
      <c r="G2" s="2"/>
      <c r="H2" s="2"/>
    </row>
    <row r="3" spans="1:8" x14ac:dyDescent="0.2">
      <c r="A3" s="1">
        <v>0</v>
      </c>
      <c r="B3" s="2">
        <v>448.23</v>
      </c>
      <c r="C3" s="2">
        <f>B3-1.33</f>
        <v>446.90000000000003</v>
      </c>
      <c r="D3" s="2">
        <f>B3-1.1</f>
        <v>447.13</v>
      </c>
      <c r="E3" s="2">
        <f>D3-0.15</f>
        <v>446.98</v>
      </c>
      <c r="F3" s="2">
        <f>G3+0.16</f>
        <v>445.99000000000007</v>
      </c>
      <c r="G3" s="2">
        <f>H3+0.1</f>
        <v>445.83000000000004</v>
      </c>
      <c r="H3" s="2">
        <f>B3-2.5</f>
        <v>445.73</v>
      </c>
    </row>
    <row r="4" spans="1:8" x14ac:dyDescent="0.2">
      <c r="A4" s="1">
        <v>3.504</v>
      </c>
      <c r="B4" s="2">
        <v>448.26</v>
      </c>
      <c r="C4" s="2">
        <f>B4-1.38</f>
        <v>446.88</v>
      </c>
      <c r="D4" s="2">
        <f>B4-1</f>
        <v>447.26</v>
      </c>
      <c r="E4" s="2">
        <f>D4-0.15</f>
        <v>447.11</v>
      </c>
      <c r="F4" s="2">
        <f>G4+0.16</f>
        <v>446.02000000000004</v>
      </c>
      <c r="G4" s="2">
        <f>H4+0.1</f>
        <v>445.86</v>
      </c>
      <c r="H4" s="2">
        <f>B4-2.5</f>
        <v>445.76</v>
      </c>
    </row>
    <row r="5" spans="1:8" x14ac:dyDescent="0.2">
      <c r="A5" s="1">
        <v>26.498000000000001</v>
      </c>
      <c r="B5" s="2">
        <v>448.61</v>
      </c>
      <c r="C5" s="2">
        <f>B5-1.85</f>
        <v>446.76</v>
      </c>
      <c r="D5" s="2"/>
      <c r="E5" s="2"/>
      <c r="F5" s="2">
        <f>G5+0.16</f>
        <v>446.37000000000006</v>
      </c>
      <c r="G5" s="2">
        <f>H5+0.1</f>
        <v>446.21000000000004</v>
      </c>
      <c r="H5" s="2">
        <f>B5-2.5</f>
        <v>446.11</v>
      </c>
    </row>
    <row r="6" spans="1:8" x14ac:dyDescent="0.2">
      <c r="A6" s="1"/>
      <c r="B6" s="2"/>
      <c r="C6" s="2"/>
      <c r="D6" s="2"/>
      <c r="E6" s="2"/>
      <c r="F6" s="2"/>
      <c r="G6" s="2"/>
    </row>
    <row r="7" spans="1:8" x14ac:dyDescent="0.2">
      <c r="C7" s="2"/>
      <c r="D7" s="2"/>
    </row>
    <row r="8" spans="1:8" x14ac:dyDescent="0.2">
      <c r="C8" s="2"/>
      <c r="D8" s="2"/>
    </row>
    <row r="9" spans="1:8" x14ac:dyDescent="0.2">
      <c r="C9" s="2"/>
      <c r="D9" s="2"/>
    </row>
    <row r="10" spans="1:8" x14ac:dyDescent="0.2">
      <c r="E10" s="2">
        <f>H2-B2</f>
        <v>-448.24</v>
      </c>
    </row>
    <row r="11" spans="1:8" x14ac:dyDescent="0.2">
      <c r="E11" s="2">
        <f>H3-B3</f>
        <v>-2.5</v>
      </c>
    </row>
    <row r="12" spans="1:8" x14ac:dyDescent="0.2">
      <c r="E12" s="2">
        <f>H4-B4</f>
        <v>-2.5</v>
      </c>
    </row>
    <row r="13" spans="1:8" x14ac:dyDescent="0.2">
      <c r="E13" s="2">
        <f>H5-B5</f>
        <v>-2.5</v>
      </c>
    </row>
    <row r="14" spans="1:8" x14ac:dyDescent="0.2">
      <c r="E14" s="5"/>
    </row>
    <row r="15" spans="1:8" x14ac:dyDescent="0.2">
      <c r="E15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2"/>
  <sheetViews>
    <sheetView tabSelected="1" workbookViewId="0">
      <selection activeCell="M4" sqref="M4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2.7109375" bestFit="1" customWidth="1"/>
    <col min="8" max="8" width="11.5703125" customWidth="1"/>
    <col min="9" max="9" width="12" customWidth="1"/>
    <col min="10" max="10" width="11.7109375" customWidth="1"/>
    <col min="11" max="11" width="11.85546875" customWidth="1"/>
    <col min="12" max="12" width="12.7109375" customWidth="1"/>
  </cols>
  <sheetData>
    <row r="1" spans="1:13" ht="38.25" x14ac:dyDescent="0.2">
      <c r="A1" s="3" t="s">
        <v>0</v>
      </c>
      <c r="B1" s="3" t="s">
        <v>1</v>
      </c>
      <c r="C1" s="3" t="s">
        <v>11</v>
      </c>
      <c r="D1" s="4" t="s">
        <v>10</v>
      </c>
      <c r="E1" s="4" t="s">
        <v>5</v>
      </c>
      <c r="F1" s="4" t="s">
        <v>6</v>
      </c>
      <c r="G1" s="4" t="s">
        <v>3</v>
      </c>
      <c r="H1" s="4" t="s">
        <v>4</v>
      </c>
      <c r="I1" s="4" t="s">
        <v>7</v>
      </c>
      <c r="J1" s="4" t="s">
        <v>8</v>
      </c>
      <c r="K1" s="3" t="s">
        <v>2</v>
      </c>
    </row>
    <row r="2" spans="1:13" x14ac:dyDescent="0.2">
      <c r="A2" s="1">
        <v>-1.629</v>
      </c>
      <c r="B2">
        <v>447.65</v>
      </c>
      <c r="E2" s="2">
        <f>B2-1.15</f>
        <v>446.5</v>
      </c>
      <c r="F2" s="2">
        <f>E2-0.2</f>
        <v>446.3</v>
      </c>
      <c r="G2" s="2"/>
      <c r="H2" s="2"/>
      <c r="I2" s="2"/>
      <c r="J2" s="2"/>
      <c r="K2" s="2"/>
    </row>
    <row r="3" spans="1:13" x14ac:dyDescent="0.2">
      <c r="A3" s="1">
        <v>0</v>
      </c>
      <c r="B3" s="2">
        <v>447.67</v>
      </c>
      <c r="C3" s="2">
        <f>B3-0.5</f>
        <v>447.17</v>
      </c>
      <c r="E3" s="2">
        <f>B3-1.15</f>
        <v>446.52000000000004</v>
      </c>
      <c r="F3" s="2">
        <f>E3-0.2</f>
        <v>446.32000000000005</v>
      </c>
      <c r="G3" s="2">
        <f t="shared" ref="G3:G8" si="0">H3+0.16</f>
        <v>444.70000000000005</v>
      </c>
      <c r="H3" s="2">
        <f t="shared" ref="H3:H8" si="1">K3+0.1</f>
        <v>444.54</v>
      </c>
      <c r="I3" s="2">
        <f>B3-1.6</f>
        <v>446.07</v>
      </c>
      <c r="J3" s="2">
        <f t="shared" ref="J3:J10" si="2">I3-0.11</f>
        <v>445.96</v>
      </c>
      <c r="K3" s="2">
        <f>B3-3.23</f>
        <v>444.44</v>
      </c>
      <c r="L3" s="2"/>
      <c r="M3" s="2">
        <f>B3-I3</f>
        <v>1.6000000000000227</v>
      </c>
    </row>
    <row r="4" spans="1:13" x14ac:dyDescent="0.2">
      <c r="A4" s="1">
        <v>2.0219999999999998</v>
      </c>
      <c r="B4" s="2">
        <v>447.67</v>
      </c>
      <c r="C4" s="2">
        <f t="shared" ref="C4:C10" si="3">B4-0.5</f>
        <v>447.17</v>
      </c>
      <c r="E4" s="2">
        <f>B4-1.13</f>
        <v>446.54</v>
      </c>
      <c r="F4" s="2">
        <f>E4-0.2</f>
        <v>446.34000000000003</v>
      </c>
      <c r="G4" s="2">
        <f t="shared" si="0"/>
        <v>444.72000000000008</v>
      </c>
      <c r="H4" s="2">
        <f t="shared" si="1"/>
        <v>444.56000000000006</v>
      </c>
      <c r="I4" s="2">
        <f>B4-1.55</f>
        <v>446.12</v>
      </c>
      <c r="J4" s="2">
        <f t="shared" si="2"/>
        <v>446.01</v>
      </c>
      <c r="K4" s="2">
        <f>B4-3.21</f>
        <v>444.46000000000004</v>
      </c>
      <c r="L4" s="2"/>
    </row>
    <row r="5" spans="1:13" x14ac:dyDescent="0.2">
      <c r="A5" s="1">
        <v>13.13</v>
      </c>
      <c r="B5" s="2">
        <v>447.57</v>
      </c>
      <c r="C5" s="2">
        <f t="shared" si="3"/>
        <v>447.07</v>
      </c>
      <c r="E5" s="2">
        <f>B5-0.95</f>
        <v>446.62</v>
      </c>
      <c r="F5" s="2">
        <f>E5-0.15</f>
        <v>446.47</v>
      </c>
      <c r="G5" s="2">
        <f t="shared" si="0"/>
        <v>444.83000000000004</v>
      </c>
      <c r="H5" s="2">
        <f t="shared" si="1"/>
        <v>444.67</v>
      </c>
      <c r="I5" s="2">
        <f>B5-1.3</f>
        <v>446.27</v>
      </c>
      <c r="J5" s="2">
        <f t="shared" si="2"/>
        <v>446.15999999999997</v>
      </c>
      <c r="K5" s="2">
        <f>B5-3</f>
        <v>444.57</v>
      </c>
      <c r="L5" s="2"/>
    </row>
    <row r="6" spans="1:13" x14ac:dyDescent="0.2">
      <c r="A6" s="1">
        <v>59.44</v>
      </c>
      <c r="B6" s="2">
        <v>448.52</v>
      </c>
      <c r="C6" s="2">
        <f t="shared" si="3"/>
        <v>448.02</v>
      </c>
      <c r="E6" s="2">
        <f>B6-1</f>
        <v>447.52</v>
      </c>
      <c r="F6" s="2">
        <f>E6-0.15</f>
        <v>447.37</v>
      </c>
      <c r="G6" s="2">
        <f t="shared" si="0"/>
        <v>445.78000000000003</v>
      </c>
      <c r="H6" s="2">
        <f t="shared" si="1"/>
        <v>445.62</v>
      </c>
      <c r="I6" s="2">
        <f>B6-1.67</f>
        <v>446.84999999999997</v>
      </c>
      <c r="J6" s="2">
        <f t="shared" si="2"/>
        <v>446.73999999999995</v>
      </c>
      <c r="K6" s="2">
        <f>B6-3</f>
        <v>445.52</v>
      </c>
      <c r="L6" s="2"/>
    </row>
    <row r="7" spans="1:13" x14ac:dyDescent="0.2">
      <c r="A7" s="1">
        <v>63.56</v>
      </c>
      <c r="B7" s="2">
        <v>448.55</v>
      </c>
      <c r="C7" s="2">
        <f t="shared" si="3"/>
        <v>448.05</v>
      </c>
      <c r="D7" s="2">
        <f>B7-1.8</f>
        <v>446.75</v>
      </c>
      <c r="G7" s="2">
        <f t="shared" si="0"/>
        <v>445.81000000000006</v>
      </c>
      <c r="H7" s="2">
        <f t="shared" si="1"/>
        <v>445.65000000000003</v>
      </c>
      <c r="I7" s="2">
        <f>B7-1.67</f>
        <v>446.88</v>
      </c>
      <c r="J7" s="2">
        <f t="shared" si="2"/>
        <v>446.77</v>
      </c>
      <c r="K7" s="2">
        <f>B7-3</f>
        <v>445.55</v>
      </c>
      <c r="L7" s="2"/>
    </row>
    <row r="8" spans="1:13" x14ac:dyDescent="0.2">
      <c r="A8" s="1">
        <v>65.873000000000005</v>
      </c>
      <c r="B8" s="2">
        <v>448.59</v>
      </c>
      <c r="C8" s="2">
        <f t="shared" si="3"/>
        <v>448.09</v>
      </c>
      <c r="D8" s="2">
        <f>B8-1.85</f>
        <v>446.73999999999995</v>
      </c>
      <c r="G8" s="2">
        <f t="shared" si="0"/>
        <v>445.85</v>
      </c>
      <c r="H8" s="2">
        <f t="shared" si="1"/>
        <v>445.69</v>
      </c>
      <c r="I8" s="2">
        <f>B8-1.67</f>
        <v>446.91999999999996</v>
      </c>
      <c r="J8" s="2">
        <f t="shared" si="2"/>
        <v>446.80999999999995</v>
      </c>
      <c r="K8" s="2">
        <f>B8-3</f>
        <v>445.59</v>
      </c>
      <c r="L8" s="2"/>
    </row>
    <row r="9" spans="1:13" x14ac:dyDescent="0.2">
      <c r="A9" s="1">
        <v>69.096999999999994</v>
      </c>
      <c r="B9" s="2">
        <v>448.59</v>
      </c>
      <c r="C9" s="2">
        <f t="shared" si="3"/>
        <v>448.09</v>
      </c>
      <c r="D9" s="2">
        <f>B9-1.876</f>
        <v>446.714</v>
      </c>
      <c r="I9" s="2">
        <f>B9-1.64</f>
        <v>446.95</v>
      </c>
      <c r="J9" s="2">
        <f t="shared" si="2"/>
        <v>446.84</v>
      </c>
      <c r="K9" s="2">
        <f>J9-0.24</f>
        <v>446.59999999999997</v>
      </c>
      <c r="L9" s="2"/>
    </row>
    <row r="10" spans="1:13" x14ac:dyDescent="0.2">
      <c r="A10" s="1">
        <v>83.725999999999999</v>
      </c>
      <c r="B10" s="2">
        <v>448.6</v>
      </c>
      <c r="C10" s="2">
        <f t="shared" si="3"/>
        <v>448.1</v>
      </c>
      <c r="D10" s="2">
        <f>B10-1.95</f>
        <v>446.65000000000003</v>
      </c>
      <c r="I10" s="2">
        <f>B10-1.5</f>
        <v>447.1</v>
      </c>
      <c r="J10" s="2">
        <f t="shared" si="2"/>
        <v>446.99</v>
      </c>
      <c r="K10" s="2">
        <f>J10-0.46</f>
        <v>446.53000000000003</v>
      </c>
      <c r="L10" s="2"/>
    </row>
    <row r="12" spans="1:13" x14ac:dyDescent="0.2">
      <c r="D12" s="1">
        <f t="shared" ref="D12:D18" si="4">A4-A3</f>
        <v>2.0219999999999998</v>
      </c>
      <c r="E12" s="2">
        <f>B3-K3</f>
        <v>3.2300000000000182</v>
      </c>
      <c r="F12">
        <f>D12*E12</f>
        <v>6.5310600000000365</v>
      </c>
      <c r="G12" s="2">
        <f>F3-I3</f>
        <v>0.25000000000005684</v>
      </c>
    </row>
    <row r="13" spans="1:13" x14ac:dyDescent="0.2">
      <c r="D13" s="1">
        <f t="shared" si="4"/>
        <v>11.108000000000001</v>
      </c>
      <c r="E13" s="2">
        <f t="shared" ref="E13:E19" si="5">B4-K4</f>
        <v>3.2099999999999795</v>
      </c>
      <c r="F13">
        <f t="shared" ref="F13:F18" si="6">D13*E13</f>
        <v>35.656679999999774</v>
      </c>
      <c r="G13" s="2">
        <f>F4-I4</f>
        <v>0.22000000000002728</v>
      </c>
    </row>
    <row r="14" spans="1:13" x14ac:dyDescent="0.2">
      <c r="D14" s="1">
        <f t="shared" si="4"/>
        <v>46.309999999999995</v>
      </c>
      <c r="E14" s="2">
        <f t="shared" si="5"/>
        <v>3</v>
      </c>
      <c r="F14">
        <f t="shared" si="6"/>
        <v>138.92999999999998</v>
      </c>
      <c r="G14" s="2">
        <f>F5-I5</f>
        <v>0.20000000000004547</v>
      </c>
    </row>
    <row r="15" spans="1:13" x14ac:dyDescent="0.2">
      <c r="D15" s="1">
        <f t="shared" si="4"/>
        <v>4.1200000000000045</v>
      </c>
      <c r="E15" s="2">
        <f t="shared" si="5"/>
        <v>3</v>
      </c>
      <c r="F15">
        <f t="shared" si="6"/>
        <v>12.360000000000014</v>
      </c>
      <c r="G15" s="2">
        <f>F6-I6</f>
        <v>0.52000000000003865</v>
      </c>
    </row>
    <row r="16" spans="1:13" x14ac:dyDescent="0.2">
      <c r="D16" s="1">
        <f t="shared" si="4"/>
        <v>2.3130000000000024</v>
      </c>
      <c r="E16" s="2">
        <f t="shared" si="5"/>
        <v>3</v>
      </c>
      <c r="F16">
        <f t="shared" si="6"/>
        <v>6.9390000000000072</v>
      </c>
      <c r="G16" s="2"/>
    </row>
    <row r="17" spans="4:7" x14ac:dyDescent="0.2">
      <c r="D17" s="1">
        <f t="shared" si="4"/>
        <v>3.2239999999999895</v>
      </c>
      <c r="E17" s="2">
        <f t="shared" si="5"/>
        <v>3</v>
      </c>
      <c r="F17">
        <f t="shared" si="6"/>
        <v>9.6719999999999686</v>
      </c>
      <c r="G17" s="2"/>
    </row>
    <row r="18" spans="4:7" x14ac:dyDescent="0.2">
      <c r="D18" s="1">
        <f t="shared" si="4"/>
        <v>14.629000000000005</v>
      </c>
      <c r="E18" s="2">
        <f t="shared" si="5"/>
        <v>1.9900000000000091</v>
      </c>
      <c r="F18">
        <f t="shared" si="6"/>
        <v>29.111710000000144</v>
      </c>
    </row>
    <row r="19" spans="4:7" x14ac:dyDescent="0.2">
      <c r="D19" s="1"/>
      <c r="E19" s="2">
        <f t="shared" si="5"/>
        <v>2.0699999999999932</v>
      </c>
    </row>
    <row r="20" spans="4:7" x14ac:dyDescent="0.2">
      <c r="D20" s="1">
        <f>SUM(D12:D17)</f>
        <v>69.096999999999994</v>
      </c>
      <c r="E20" s="2">
        <f>SUM(E12:E17)</f>
        <v>18.439999999999998</v>
      </c>
      <c r="F20" s="2">
        <f>SUM(F12:F17)</f>
        <v>210.0887399999998</v>
      </c>
    </row>
    <row r="22" spans="4:7" x14ac:dyDescent="0.2">
      <c r="D22" t="s">
        <v>9</v>
      </c>
      <c r="F22">
        <f>F20/D20</f>
        <v>3.0404900357468461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E6" zoomScale="115" zoomScaleNormal="115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workbookViewId="0">
      <selection activeCell="A6" sqref="A6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8" ht="38.25" x14ac:dyDescent="0.2">
      <c r="A1" s="3" t="s">
        <v>0</v>
      </c>
      <c r="B1" s="3" t="s">
        <v>1</v>
      </c>
      <c r="C1" s="4" t="s">
        <v>10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0</v>
      </c>
      <c r="B2" s="2">
        <v>447.85</v>
      </c>
      <c r="C2" s="2">
        <f>B2-0.8</f>
        <v>447.05</v>
      </c>
      <c r="D2" s="2"/>
      <c r="E2" s="2"/>
      <c r="F2" s="2">
        <f t="shared" ref="F2:F9" si="0">G2+0.16</f>
        <v>445.61000000000007</v>
      </c>
      <c r="G2" s="2">
        <f t="shared" ref="G2:G9" si="1">H2+0.1</f>
        <v>445.45000000000005</v>
      </c>
      <c r="H2" s="2">
        <f t="shared" ref="H2:H9" si="2">B2-2.5</f>
        <v>445.35</v>
      </c>
    </row>
    <row r="3" spans="1:8" x14ac:dyDescent="0.2">
      <c r="A3" s="1">
        <v>0.63</v>
      </c>
      <c r="B3" s="2">
        <v>447.87</v>
      </c>
      <c r="C3" s="2">
        <f>B3-0.8</f>
        <v>447.07</v>
      </c>
      <c r="D3" s="2">
        <f>B3-1.1</f>
        <v>446.77</v>
      </c>
      <c r="E3" s="2">
        <f>D3-0.15</f>
        <v>446.62</v>
      </c>
      <c r="F3" s="2">
        <f t="shared" si="0"/>
        <v>445.63000000000005</v>
      </c>
      <c r="G3" s="2">
        <f t="shared" si="1"/>
        <v>445.47</v>
      </c>
      <c r="H3" s="2">
        <f t="shared" si="2"/>
        <v>445.37</v>
      </c>
    </row>
    <row r="4" spans="1:8" x14ac:dyDescent="0.2">
      <c r="A4" s="1">
        <v>23.66</v>
      </c>
      <c r="B4" s="2">
        <v>449.04</v>
      </c>
      <c r="C4" s="2">
        <f>B4-0.8</f>
        <v>448.24</v>
      </c>
      <c r="D4" s="2">
        <f>B4-1</f>
        <v>448.04</v>
      </c>
      <c r="E4" s="2">
        <f>D4-0.15</f>
        <v>447.89000000000004</v>
      </c>
      <c r="F4" s="2">
        <f t="shared" si="0"/>
        <v>446.80000000000007</v>
      </c>
      <c r="G4" s="2">
        <f t="shared" si="1"/>
        <v>446.64000000000004</v>
      </c>
      <c r="H4" s="2">
        <f t="shared" si="2"/>
        <v>446.54</v>
      </c>
    </row>
    <row r="5" spans="1:8" x14ac:dyDescent="0.2">
      <c r="A5" s="1">
        <v>41</v>
      </c>
      <c r="B5" s="2">
        <v>450.03</v>
      </c>
      <c r="C5" s="2">
        <f>B5-0.8</f>
        <v>449.22999999999996</v>
      </c>
      <c r="F5" s="2">
        <f t="shared" si="0"/>
        <v>447.79</v>
      </c>
      <c r="G5" s="2">
        <f t="shared" si="1"/>
        <v>447.63</v>
      </c>
      <c r="H5" s="2">
        <f t="shared" si="2"/>
        <v>447.53</v>
      </c>
    </row>
    <row r="6" spans="1:8" x14ac:dyDescent="0.2">
      <c r="A6" s="1">
        <v>41.331000000000003</v>
      </c>
      <c r="B6" s="2">
        <v>450.05</v>
      </c>
      <c r="D6" s="2"/>
      <c r="E6" s="2"/>
      <c r="F6" s="2">
        <f t="shared" si="0"/>
        <v>447.81000000000006</v>
      </c>
      <c r="G6" s="2">
        <f t="shared" si="1"/>
        <v>447.65000000000003</v>
      </c>
      <c r="H6" s="2">
        <f t="shared" si="2"/>
        <v>447.55</v>
      </c>
    </row>
    <row r="7" spans="1:8" x14ac:dyDescent="0.2">
      <c r="A7" s="1">
        <v>48.012</v>
      </c>
      <c r="B7" s="2">
        <v>450.76</v>
      </c>
      <c r="D7" s="2"/>
      <c r="E7" s="2"/>
      <c r="F7" s="2">
        <f t="shared" si="0"/>
        <v>448.52000000000004</v>
      </c>
      <c r="G7" s="2">
        <f t="shared" si="1"/>
        <v>448.36</v>
      </c>
      <c r="H7" s="2">
        <f t="shared" si="2"/>
        <v>448.26</v>
      </c>
    </row>
    <row r="8" spans="1:8" x14ac:dyDescent="0.2">
      <c r="A8" s="1">
        <v>62.332999999999998</v>
      </c>
      <c r="B8" s="2">
        <v>451.99</v>
      </c>
      <c r="F8" s="2">
        <f t="shared" si="0"/>
        <v>449.75000000000006</v>
      </c>
      <c r="G8" s="2">
        <f t="shared" si="1"/>
        <v>449.59000000000003</v>
      </c>
      <c r="H8" s="2">
        <f t="shared" si="2"/>
        <v>449.49</v>
      </c>
    </row>
    <row r="9" spans="1:8" x14ac:dyDescent="0.2">
      <c r="A9" s="1">
        <v>74.061999999999998</v>
      </c>
      <c r="B9" s="2">
        <v>452.77</v>
      </c>
      <c r="D9" s="2"/>
      <c r="E9" s="2"/>
      <c r="F9" s="2">
        <f t="shared" si="0"/>
        <v>450.53000000000003</v>
      </c>
      <c r="G9" s="2">
        <f t="shared" si="1"/>
        <v>450.37</v>
      </c>
      <c r="H9" s="2">
        <f t="shared" si="2"/>
        <v>450.27</v>
      </c>
    </row>
    <row r="13" spans="1:8" x14ac:dyDescent="0.2">
      <c r="E13" s="2">
        <f>H2-B2</f>
        <v>-2.5</v>
      </c>
    </row>
    <row r="14" spans="1:8" x14ac:dyDescent="0.2">
      <c r="E14" s="2">
        <f>H3-B3</f>
        <v>-2.5</v>
      </c>
    </row>
    <row r="15" spans="1:8" x14ac:dyDescent="0.2">
      <c r="E15" s="2">
        <f>H4-B4</f>
        <v>-2.5</v>
      </c>
    </row>
    <row r="16" spans="1:8" x14ac:dyDescent="0.2">
      <c r="E16" s="2">
        <f>H6-B6</f>
        <v>-2.5</v>
      </c>
    </row>
    <row r="17" spans="5:5" x14ac:dyDescent="0.2">
      <c r="E17" s="2">
        <f>H7-B7</f>
        <v>-2.5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2"/>
  <sheetViews>
    <sheetView workbookViewId="0">
      <selection activeCell="D15" sqref="D15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7" ht="25.5" x14ac:dyDescent="0.2">
      <c r="A1" s="3" t="s">
        <v>0</v>
      </c>
      <c r="B1" s="3" t="s">
        <v>1</v>
      </c>
      <c r="C1" s="4" t="s">
        <v>5</v>
      </c>
      <c r="D1" s="4" t="s">
        <v>6</v>
      </c>
      <c r="E1" s="4" t="s">
        <v>3</v>
      </c>
      <c r="F1" s="4" t="s">
        <v>4</v>
      </c>
      <c r="G1" s="3" t="s">
        <v>2</v>
      </c>
    </row>
    <row r="2" spans="1:7" x14ac:dyDescent="0.2">
      <c r="A2" s="1">
        <v>-1.629</v>
      </c>
      <c r="B2" s="2">
        <v>447.65</v>
      </c>
      <c r="C2" s="2">
        <f>B2-1.1</f>
        <v>446.54999999999995</v>
      </c>
      <c r="D2" s="2">
        <f>C2-0.15</f>
        <v>446.4</v>
      </c>
      <c r="E2" s="2"/>
      <c r="F2" s="2"/>
      <c r="G2" s="2"/>
    </row>
    <row r="3" spans="1:7" x14ac:dyDescent="0.2">
      <c r="A3" s="1">
        <v>0</v>
      </c>
      <c r="B3" s="2">
        <v>447.67</v>
      </c>
      <c r="C3" s="2">
        <f>B3-1.1</f>
        <v>446.57</v>
      </c>
      <c r="D3" s="2">
        <f>C3-0.15</f>
        <v>446.42</v>
      </c>
      <c r="E3" s="2">
        <f>F3+0.16</f>
        <v>445.13000000000005</v>
      </c>
      <c r="F3" s="2">
        <f>G3+0.1</f>
        <v>444.97</v>
      </c>
      <c r="G3" s="2">
        <f>B3-2.8</f>
        <v>444.87</v>
      </c>
    </row>
    <row r="4" spans="1:7" x14ac:dyDescent="0.2">
      <c r="A4" s="1">
        <v>44.277000000000001</v>
      </c>
      <c r="B4" s="2">
        <v>448.33</v>
      </c>
      <c r="C4" s="2">
        <f>B4-0.98</f>
        <v>447.34999999999997</v>
      </c>
      <c r="D4" s="2">
        <f>C4-0.15</f>
        <v>447.2</v>
      </c>
      <c r="E4" s="2">
        <f t="shared" ref="E4:E9" si="0">F4+0.16</f>
        <v>446.09000000000003</v>
      </c>
      <c r="F4" s="2">
        <f t="shared" ref="F4:F9" si="1">G4+0.1</f>
        <v>445.93</v>
      </c>
      <c r="G4" s="2">
        <f t="shared" ref="G4:G9" si="2">B4-2.5</f>
        <v>445.83</v>
      </c>
    </row>
    <row r="5" spans="1:7" x14ac:dyDescent="0.2">
      <c r="A5" s="1">
        <v>45.753</v>
      </c>
      <c r="B5" s="2">
        <v>448.37</v>
      </c>
      <c r="C5" s="2">
        <f>B5-1</f>
        <v>447.37</v>
      </c>
      <c r="D5" s="2">
        <f>C5-0.15</f>
        <v>447.22</v>
      </c>
      <c r="E5" s="2">
        <f t="shared" si="0"/>
        <v>446.13000000000005</v>
      </c>
      <c r="F5" s="2">
        <f t="shared" si="1"/>
        <v>445.97</v>
      </c>
      <c r="G5" s="2">
        <f t="shared" si="2"/>
        <v>445.87</v>
      </c>
    </row>
    <row r="6" spans="1:7" x14ac:dyDescent="0.2">
      <c r="A6" s="1">
        <v>66.909000000000006</v>
      </c>
      <c r="B6" s="2">
        <v>449.01</v>
      </c>
      <c r="C6" s="2"/>
      <c r="D6" s="2"/>
      <c r="E6" s="2">
        <f t="shared" si="0"/>
        <v>446.77000000000004</v>
      </c>
      <c r="F6" s="2">
        <f t="shared" si="1"/>
        <v>446.61</v>
      </c>
      <c r="G6" s="2">
        <f t="shared" si="2"/>
        <v>446.51</v>
      </c>
    </row>
    <row r="7" spans="1:7" x14ac:dyDescent="0.2">
      <c r="A7" s="1">
        <v>72.629000000000005</v>
      </c>
      <c r="B7" s="2">
        <v>449.37</v>
      </c>
      <c r="C7" s="2"/>
      <c r="D7" s="2"/>
      <c r="E7" s="2">
        <f t="shared" si="0"/>
        <v>447.13000000000005</v>
      </c>
      <c r="F7" s="2">
        <f t="shared" si="1"/>
        <v>446.97</v>
      </c>
      <c r="G7" s="2">
        <f t="shared" si="2"/>
        <v>446.87</v>
      </c>
    </row>
    <row r="8" spans="1:7" x14ac:dyDescent="0.2">
      <c r="A8" s="1">
        <v>83.742000000000004</v>
      </c>
      <c r="B8" s="2">
        <v>449.81</v>
      </c>
      <c r="C8" s="2"/>
      <c r="D8" s="2"/>
      <c r="E8" s="2">
        <f t="shared" si="0"/>
        <v>447.57000000000005</v>
      </c>
      <c r="F8" s="2">
        <f t="shared" si="1"/>
        <v>447.41</v>
      </c>
      <c r="G8" s="2">
        <f t="shared" si="2"/>
        <v>447.31</v>
      </c>
    </row>
    <row r="9" spans="1:7" x14ac:dyDescent="0.2">
      <c r="A9" s="1">
        <v>93.695999999999998</v>
      </c>
      <c r="B9" s="2">
        <v>450.64</v>
      </c>
      <c r="C9" s="2"/>
      <c r="D9" s="2"/>
      <c r="E9" s="2">
        <f t="shared" si="0"/>
        <v>448.40000000000003</v>
      </c>
      <c r="F9" s="2">
        <f t="shared" si="1"/>
        <v>448.24</v>
      </c>
      <c r="G9" s="2">
        <f t="shared" si="2"/>
        <v>448.14</v>
      </c>
    </row>
    <row r="10" spans="1:7" x14ac:dyDescent="0.2">
      <c r="E10" s="2"/>
    </row>
    <row r="14" spans="1:7" x14ac:dyDescent="0.2">
      <c r="E14" s="2">
        <f>B2-G2</f>
        <v>447.65</v>
      </c>
    </row>
    <row r="15" spans="1:7" x14ac:dyDescent="0.2">
      <c r="C15" s="1">
        <f t="shared" ref="C15:C20" si="3">A4-A3</f>
        <v>44.277000000000001</v>
      </c>
      <c r="D15" s="2">
        <f t="shared" ref="D15:D20" si="4">B3-G3</f>
        <v>2.8000000000000114</v>
      </c>
      <c r="E15" s="2">
        <f>B3-G3</f>
        <v>2.8000000000000114</v>
      </c>
    </row>
    <row r="16" spans="1:7" x14ac:dyDescent="0.2">
      <c r="C16" s="1">
        <f t="shared" si="3"/>
        <v>1.4759999999999991</v>
      </c>
      <c r="D16" s="2">
        <f t="shared" si="4"/>
        <v>2.5</v>
      </c>
      <c r="E16" s="2" t="e">
        <f>#REF!-#REF!</f>
        <v>#REF!</v>
      </c>
    </row>
    <row r="17" spans="3:5" x14ac:dyDescent="0.2">
      <c r="C17" s="1">
        <f t="shared" si="3"/>
        <v>21.156000000000006</v>
      </c>
      <c r="D17" s="2">
        <f t="shared" si="4"/>
        <v>2.5</v>
      </c>
      <c r="E17" s="2">
        <f t="shared" ref="E17:E22" si="5">B4-G4</f>
        <v>2.5</v>
      </c>
    </row>
    <row r="18" spans="3:5" x14ac:dyDescent="0.2">
      <c r="C18" s="1">
        <f t="shared" si="3"/>
        <v>5.7199999999999989</v>
      </c>
      <c r="D18" s="2">
        <f t="shared" si="4"/>
        <v>2.5</v>
      </c>
      <c r="E18" s="2">
        <f t="shared" si="5"/>
        <v>2.5</v>
      </c>
    </row>
    <row r="19" spans="3:5" x14ac:dyDescent="0.2">
      <c r="C19" s="1">
        <f t="shared" si="3"/>
        <v>11.113</v>
      </c>
      <c r="D19" s="2">
        <f t="shared" si="4"/>
        <v>2.5</v>
      </c>
      <c r="E19" s="2">
        <f t="shared" si="5"/>
        <v>2.5</v>
      </c>
    </row>
    <row r="20" spans="3:5" x14ac:dyDescent="0.2">
      <c r="C20" s="1">
        <f t="shared" si="3"/>
        <v>9.9539999999999935</v>
      </c>
      <c r="D20" s="2">
        <f t="shared" si="4"/>
        <v>2.5</v>
      </c>
      <c r="E20" s="2">
        <f t="shared" si="5"/>
        <v>2.5</v>
      </c>
    </row>
    <row r="21" spans="3:5" x14ac:dyDescent="0.2">
      <c r="C21" s="1"/>
      <c r="E21" s="2">
        <f t="shared" si="5"/>
        <v>2.5</v>
      </c>
    </row>
    <row r="22" spans="3:5" x14ac:dyDescent="0.2">
      <c r="C22" s="1"/>
      <c r="E22" s="2">
        <f t="shared" si="5"/>
        <v>2.5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zoomScaleNormal="100" zoomScaleSheetLayoutView="100" workbookViewId="0">
      <selection activeCell="A29" sqref="A29"/>
    </sheetView>
  </sheetViews>
  <sheetFormatPr defaultRowHeight="12.75" x14ac:dyDescent="0.2"/>
  <sheetData/>
  <pageMargins left="0.70866141732283472" right="0.70866141732283472" top="0.78740157480314965" bottom="0.78740157480314965" header="0.31496062992125984" footer="0.31496062992125984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</vt:i4>
      </vt:variant>
    </vt:vector>
  </HeadingPairs>
  <TitlesOfParts>
    <vt:vector size="11" baseType="lpstr">
      <vt:lpstr>SD-NJ-11-podklad</vt:lpstr>
      <vt:lpstr>SD-NJ-11-graf</vt:lpstr>
      <vt:lpstr>SD-NJ-12-podklad</vt:lpstr>
      <vt:lpstr>SD-NJ-12-graf</vt:lpstr>
      <vt:lpstr>SD-NJ-13-podklad</vt:lpstr>
      <vt:lpstr>SD-NJ-13-graf</vt:lpstr>
      <vt:lpstr>SD-NJ-14-podklad</vt:lpstr>
      <vt:lpstr>SD-NJ-14-graf</vt:lpstr>
      <vt:lpstr>SD-NJ-15-podklad</vt:lpstr>
      <vt:lpstr>SD-NJ-15-graf</vt:lpstr>
      <vt:lpstr>'SD-NJ-15-graf'!Oblast_tisku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Matela Josef, Mgr.</dc:creator>
  <cp:lastModifiedBy>Matela Josef, Mgr.</cp:lastModifiedBy>
  <cp:lastPrinted>2017-10-03T15:28:54Z</cp:lastPrinted>
  <dcterms:created xsi:type="dcterms:W3CDTF">2008-04-28T20:07:10Z</dcterms:created>
  <dcterms:modified xsi:type="dcterms:W3CDTF">2018-06-18T04:14:46Z</dcterms:modified>
</cp:coreProperties>
</file>